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\АЛЕСКЕЙ\МИНЭКОНОМ\отчет по ГП 2022\Отчет по Госпрограмме РТС за 2022 год\"/>
    </mc:Choice>
  </mc:AlternateContent>
  <bookViews>
    <workbookView xWindow="0" yWindow="0" windowWidth="25050" windowHeight="11985" tabRatio="500"/>
  </bookViews>
  <sheets>
    <sheet name="таблица 9" sheetId="1" r:id="rId1"/>
    <sheet name="таблица 10" sheetId="2" r:id="rId2"/>
    <sheet name="таблица 11" sheetId="3" r:id="rId3"/>
    <sheet name="15 внебюджет" sheetId="4" state="hidden" r:id="rId4"/>
  </sheets>
  <definedNames>
    <definedName name="_xlnm.Print_Titles" localSheetId="2">'таблица 11'!$5:$7</definedName>
    <definedName name="_xlnm.Print_Area" localSheetId="1">'таблица 10'!$A$1:$F$22</definedName>
    <definedName name="_xlnm.Print_Area" localSheetId="2">'таблица 11'!$A$1:$G$638</definedName>
    <definedName name="_xlnm.Print_Area" localSheetId="0">'таблица 9'!$A$1:$I$33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631" i="3" l="1"/>
  <c r="F631" i="3"/>
  <c r="E631" i="3"/>
  <c r="G624" i="3"/>
  <c r="F624" i="3"/>
  <c r="E624" i="3"/>
  <c r="G623" i="3"/>
  <c r="F623" i="3"/>
  <c r="F616" i="3" s="1"/>
  <c r="E623" i="3"/>
  <c r="G622" i="3"/>
  <c r="F622" i="3"/>
  <c r="E622" i="3"/>
  <c r="E615" i="3" s="1"/>
  <c r="G621" i="3"/>
  <c r="F621" i="3"/>
  <c r="E621" i="3"/>
  <c r="G620" i="3"/>
  <c r="G613" i="3" s="1"/>
  <c r="F620" i="3"/>
  <c r="E620" i="3"/>
  <c r="G619" i="3"/>
  <c r="G617" i="3" s="1"/>
  <c r="F619" i="3"/>
  <c r="F612" i="3" s="1"/>
  <c r="E619" i="3"/>
  <c r="G618" i="3"/>
  <c r="F618" i="3"/>
  <c r="F617" i="3" s="1"/>
  <c r="E618" i="3"/>
  <c r="E611" i="3" s="1"/>
  <c r="E610" i="3" s="1"/>
  <c r="G616" i="3"/>
  <c r="E616" i="3"/>
  <c r="G615" i="3"/>
  <c r="F615" i="3"/>
  <c r="G614" i="3"/>
  <c r="F614" i="3"/>
  <c r="E614" i="3"/>
  <c r="F613" i="3"/>
  <c r="E613" i="3"/>
  <c r="G612" i="3"/>
  <c r="E612" i="3"/>
  <c r="G611" i="3"/>
  <c r="G610" i="3" s="1"/>
  <c r="F611" i="3"/>
  <c r="G603" i="3"/>
  <c r="F603" i="3"/>
  <c r="E603" i="3"/>
  <c r="G602" i="3"/>
  <c r="F602" i="3"/>
  <c r="E602" i="3"/>
  <c r="G601" i="3"/>
  <c r="F601" i="3"/>
  <c r="E601" i="3"/>
  <c r="G600" i="3"/>
  <c r="F600" i="3"/>
  <c r="E600" i="3"/>
  <c r="G599" i="3"/>
  <c r="F599" i="3"/>
  <c r="E599" i="3"/>
  <c r="G598" i="3"/>
  <c r="F598" i="3"/>
  <c r="E598" i="3"/>
  <c r="G597" i="3"/>
  <c r="G596" i="3" s="1"/>
  <c r="F597" i="3"/>
  <c r="F596" i="3" s="1"/>
  <c r="E597" i="3"/>
  <c r="E596" i="3"/>
  <c r="G589" i="3"/>
  <c r="F589" i="3"/>
  <c r="E589" i="3"/>
  <c r="G582" i="3"/>
  <c r="F582" i="3"/>
  <c r="E582" i="3"/>
  <c r="G575" i="3"/>
  <c r="F575" i="3"/>
  <c r="E575" i="3"/>
  <c r="G568" i="3"/>
  <c r="F568" i="3"/>
  <c r="E568" i="3"/>
  <c r="G561" i="3"/>
  <c r="F561" i="3"/>
  <c r="E561" i="3"/>
  <c r="G554" i="3"/>
  <c r="F554" i="3"/>
  <c r="E554" i="3"/>
  <c r="G553" i="3"/>
  <c r="G518" i="3" s="1"/>
  <c r="F553" i="3"/>
  <c r="F518" i="3" s="1"/>
  <c r="E553" i="3"/>
  <c r="G552" i="3"/>
  <c r="F552" i="3"/>
  <c r="F517" i="3" s="1"/>
  <c r="E552" i="3"/>
  <c r="E517" i="3" s="1"/>
  <c r="G551" i="3"/>
  <c r="F551" i="3"/>
  <c r="E551" i="3"/>
  <c r="E516" i="3" s="1"/>
  <c r="G550" i="3"/>
  <c r="G515" i="3" s="1"/>
  <c r="F550" i="3"/>
  <c r="E550" i="3"/>
  <c r="G549" i="3"/>
  <c r="G547" i="3" s="1"/>
  <c r="F549" i="3"/>
  <c r="F514" i="3" s="1"/>
  <c r="F512" i="3" s="1"/>
  <c r="E549" i="3"/>
  <c r="G548" i="3"/>
  <c r="F548" i="3"/>
  <c r="F547" i="3" s="1"/>
  <c r="E548" i="3"/>
  <c r="E513" i="3" s="1"/>
  <c r="G540" i="3"/>
  <c r="F540" i="3"/>
  <c r="E540" i="3"/>
  <c r="G533" i="3"/>
  <c r="F533" i="3"/>
  <c r="E533" i="3"/>
  <c r="G526" i="3"/>
  <c r="F526" i="3"/>
  <c r="E526" i="3"/>
  <c r="G525" i="3"/>
  <c r="F525" i="3"/>
  <c r="E525" i="3"/>
  <c r="G524" i="3"/>
  <c r="G517" i="3" s="1"/>
  <c r="F524" i="3"/>
  <c r="E524" i="3"/>
  <c r="G523" i="3"/>
  <c r="F523" i="3"/>
  <c r="F516" i="3" s="1"/>
  <c r="E523" i="3"/>
  <c r="G522" i="3"/>
  <c r="F522" i="3"/>
  <c r="E522" i="3"/>
  <c r="E515" i="3" s="1"/>
  <c r="G521" i="3"/>
  <c r="F521" i="3"/>
  <c r="E521" i="3"/>
  <c r="E519" i="3" s="1"/>
  <c r="G520" i="3"/>
  <c r="G513" i="3" s="1"/>
  <c r="F520" i="3"/>
  <c r="E520" i="3"/>
  <c r="F519" i="3"/>
  <c r="E518" i="3"/>
  <c r="G516" i="3"/>
  <c r="F515" i="3"/>
  <c r="E514" i="3"/>
  <c r="G505" i="3"/>
  <c r="F505" i="3"/>
  <c r="E505" i="3"/>
  <c r="G498" i="3"/>
  <c r="F498" i="3"/>
  <c r="E498" i="3"/>
  <c r="G494" i="3"/>
  <c r="F494" i="3"/>
  <c r="E494" i="3"/>
  <c r="E491" i="3" s="1"/>
  <c r="G491" i="3"/>
  <c r="F491" i="3"/>
  <c r="G490" i="3"/>
  <c r="G441" i="3" s="1"/>
  <c r="F490" i="3"/>
  <c r="F441" i="3" s="1"/>
  <c r="E490" i="3"/>
  <c r="G489" i="3"/>
  <c r="F489" i="3"/>
  <c r="F440" i="3" s="1"/>
  <c r="E489" i="3"/>
  <c r="E440" i="3" s="1"/>
  <c r="G488" i="3"/>
  <c r="F488" i="3"/>
  <c r="E488" i="3"/>
  <c r="E439" i="3" s="1"/>
  <c r="G487" i="3"/>
  <c r="G438" i="3" s="1"/>
  <c r="F487" i="3"/>
  <c r="G486" i="3"/>
  <c r="G484" i="3" s="1"/>
  <c r="F486" i="3"/>
  <c r="F484" i="3" s="1"/>
  <c r="E486" i="3"/>
  <c r="G485" i="3"/>
  <c r="F485" i="3"/>
  <c r="F436" i="3" s="1"/>
  <c r="E485" i="3"/>
  <c r="E436" i="3" s="1"/>
  <c r="G477" i="3"/>
  <c r="F477" i="3"/>
  <c r="E477" i="3"/>
  <c r="G470" i="3"/>
  <c r="F470" i="3"/>
  <c r="E470" i="3"/>
  <c r="G469" i="3"/>
  <c r="F469" i="3"/>
  <c r="E469" i="3"/>
  <c r="G468" i="3"/>
  <c r="F468" i="3"/>
  <c r="E468" i="3"/>
  <c r="G467" i="3"/>
  <c r="F467" i="3"/>
  <c r="E467" i="3"/>
  <c r="G466" i="3"/>
  <c r="F466" i="3"/>
  <c r="E466" i="3"/>
  <c r="G465" i="3"/>
  <c r="F465" i="3"/>
  <c r="F463" i="3" s="1"/>
  <c r="E465" i="3"/>
  <c r="G464" i="3"/>
  <c r="F464" i="3"/>
  <c r="E464" i="3"/>
  <c r="E463" i="3" s="1"/>
  <c r="G463" i="3"/>
  <c r="G456" i="3"/>
  <c r="F456" i="3"/>
  <c r="E456" i="3"/>
  <c r="G449" i="3"/>
  <c r="F449" i="3"/>
  <c r="E449" i="3"/>
  <c r="G448" i="3"/>
  <c r="F448" i="3"/>
  <c r="E448" i="3"/>
  <c r="G447" i="3"/>
  <c r="F447" i="3"/>
  <c r="E447" i="3"/>
  <c r="G446" i="3"/>
  <c r="F446" i="3"/>
  <c r="E446" i="3"/>
  <c r="G445" i="3"/>
  <c r="F445" i="3"/>
  <c r="E445" i="3"/>
  <c r="G444" i="3"/>
  <c r="F444" i="3"/>
  <c r="E444" i="3"/>
  <c r="E442" i="3" s="1"/>
  <c r="G443" i="3"/>
  <c r="G436" i="3" s="1"/>
  <c r="F443" i="3"/>
  <c r="E443" i="3"/>
  <c r="G442" i="3"/>
  <c r="F442" i="3"/>
  <c r="E441" i="3"/>
  <c r="G440" i="3"/>
  <c r="G439" i="3"/>
  <c r="F439" i="3"/>
  <c r="F438" i="3"/>
  <c r="E437" i="3"/>
  <c r="G428" i="3"/>
  <c r="F428" i="3"/>
  <c r="E428" i="3"/>
  <c r="G421" i="3"/>
  <c r="F421" i="3"/>
  <c r="E421" i="3"/>
  <c r="G420" i="3"/>
  <c r="F420" i="3"/>
  <c r="E420" i="3"/>
  <c r="G419" i="3"/>
  <c r="F419" i="3"/>
  <c r="E419" i="3"/>
  <c r="G418" i="3"/>
  <c r="F418" i="3"/>
  <c r="E418" i="3"/>
  <c r="G417" i="3"/>
  <c r="F417" i="3"/>
  <c r="E417" i="3"/>
  <c r="G416" i="3"/>
  <c r="F416" i="3"/>
  <c r="E416" i="3"/>
  <c r="E414" i="3" s="1"/>
  <c r="G415" i="3"/>
  <c r="G414" i="3" s="1"/>
  <c r="F415" i="3"/>
  <c r="E415" i="3"/>
  <c r="F414" i="3"/>
  <c r="G407" i="3"/>
  <c r="F407" i="3"/>
  <c r="E407" i="3"/>
  <c r="G406" i="3"/>
  <c r="F406" i="3"/>
  <c r="E406" i="3"/>
  <c r="G405" i="3"/>
  <c r="F405" i="3"/>
  <c r="E405" i="3"/>
  <c r="G404" i="3"/>
  <c r="F404" i="3"/>
  <c r="E404" i="3"/>
  <c r="G403" i="3"/>
  <c r="F403" i="3"/>
  <c r="E403" i="3"/>
  <c r="G402" i="3"/>
  <c r="F402" i="3"/>
  <c r="E402" i="3"/>
  <c r="G401" i="3"/>
  <c r="G400" i="3" s="1"/>
  <c r="F401" i="3"/>
  <c r="E401" i="3"/>
  <c r="E400" i="3" s="1"/>
  <c r="F400" i="3"/>
  <c r="G393" i="3"/>
  <c r="F393" i="3"/>
  <c r="E393" i="3"/>
  <c r="G386" i="3"/>
  <c r="F386" i="3"/>
  <c r="E386" i="3"/>
  <c r="G379" i="3"/>
  <c r="F379" i="3"/>
  <c r="E379" i="3"/>
  <c r="G378" i="3"/>
  <c r="F378" i="3"/>
  <c r="E378" i="3"/>
  <c r="G377" i="3"/>
  <c r="F377" i="3"/>
  <c r="E377" i="3"/>
  <c r="G376" i="3"/>
  <c r="F376" i="3"/>
  <c r="E376" i="3"/>
  <c r="G375" i="3"/>
  <c r="F375" i="3"/>
  <c r="E375" i="3"/>
  <c r="G374" i="3"/>
  <c r="G372" i="3" s="1"/>
  <c r="F374" i="3"/>
  <c r="E374" i="3"/>
  <c r="G373" i="3"/>
  <c r="F373" i="3"/>
  <c r="F372" i="3" s="1"/>
  <c r="E373" i="3"/>
  <c r="E372" i="3" s="1"/>
  <c r="G368" i="3"/>
  <c r="G365" i="3" s="1"/>
  <c r="F368" i="3"/>
  <c r="E368" i="3"/>
  <c r="F365" i="3"/>
  <c r="E365" i="3"/>
  <c r="G361" i="3"/>
  <c r="F361" i="3"/>
  <c r="F358" i="3" s="1"/>
  <c r="E361" i="3"/>
  <c r="E347" i="3" s="1"/>
  <c r="G358" i="3"/>
  <c r="G354" i="3"/>
  <c r="G347" i="3" s="1"/>
  <c r="G344" i="3" s="1"/>
  <c r="F354" i="3"/>
  <c r="E354" i="3"/>
  <c r="F351" i="3"/>
  <c r="E351" i="3"/>
  <c r="G350" i="3"/>
  <c r="F350" i="3"/>
  <c r="E350" i="3"/>
  <c r="G349" i="3"/>
  <c r="F349" i="3"/>
  <c r="E349" i="3"/>
  <c r="G348" i="3"/>
  <c r="F348" i="3"/>
  <c r="E348" i="3"/>
  <c r="F347" i="3"/>
  <c r="G346" i="3"/>
  <c r="F346" i="3"/>
  <c r="F344" i="3" s="1"/>
  <c r="E346" i="3"/>
  <c r="G345" i="3"/>
  <c r="F345" i="3"/>
  <c r="E345" i="3"/>
  <c r="E344" i="3" s="1"/>
  <c r="G337" i="3"/>
  <c r="F337" i="3"/>
  <c r="E337" i="3"/>
  <c r="G330" i="3"/>
  <c r="F330" i="3"/>
  <c r="E330" i="3"/>
  <c r="G329" i="3"/>
  <c r="F329" i="3"/>
  <c r="E329" i="3"/>
  <c r="G328" i="3"/>
  <c r="F328" i="3"/>
  <c r="E328" i="3"/>
  <c r="G327" i="3"/>
  <c r="F327" i="3"/>
  <c r="E327" i="3"/>
  <c r="G326" i="3"/>
  <c r="F326" i="3"/>
  <c r="E326" i="3"/>
  <c r="G325" i="3"/>
  <c r="F325" i="3"/>
  <c r="E325" i="3"/>
  <c r="E323" i="3" s="1"/>
  <c r="G324" i="3"/>
  <c r="G323" i="3" s="1"/>
  <c r="F324" i="3"/>
  <c r="E324" i="3"/>
  <c r="F323" i="3"/>
  <c r="G316" i="3"/>
  <c r="F316" i="3"/>
  <c r="E316" i="3"/>
  <c r="G309" i="3"/>
  <c r="F309" i="3"/>
  <c r="E309" i="3"/>
  <c r="G302" i="3"/>
  <c r="F302" i="3"/>
  <c r="E302" i="3"/>
  <c r="G301" i="3"/>
  <c r="F301" i="3"/>
  <c r="E301" i="3"/>
  <c r="G300" i="3"/>
  <c r="F300" i="3"/>
  <c r="E300" i="3"/>
  <c r="G299" i="3"/>
  <c r="F299" i="3"/>
  <c r="E299" i="3"/>
  <c r="G298" i="3"/>
  <c r="F298" i="3"/>
  <c r="E298" i="3"/>
  <c r="G297" i="3"/>
  <c r="G295" i="3" s="1"/>
  <c r="F297" i="3"/>
  <c r="E297" i="3"/>
  <c r="G296" i="3"/>
  <c r="F296" i="3"/>
  <c r="F295" i="3" s="1"/>
  <c r="E296" i="3"/>
  <c r="E295" i="3" s="1"/>
  <c r="G288" i="3"/>
  <c r="F288" i="3"/>
  <c r="E288" i="3"/>
  <c r="G281" i="3"/>
  <c r="F281" i="3"/>
  <c r="E281" i="3"/>
  <c r="G274" i="3"/>
  <c r="F274" i="3"/>
  <c r="E274" i="3"/>
  <c r="G267" i="3"/>
  <c r="F267" i="3"/>
  <c r="E267" i="3"/>
  <c r="G260" i="3"/>
  <c r="F260" i="3"/>
  <c r="E260" i="3"/>
  <c r="G253" i="3"/>
  <c r="F253" i="3"/>
  <c r="E253" i="3"/>
  <c r="G246" i="3"/>
  <c r="F246" i="3"/>
  <c r="E246" i="3"/>
  <c r="G239" i="3"/>
  <c r="F239" i="3"/>
  <c r="E239" i="3"/>
  <c r="G232" i="3"/>
  <c r="F232" i="3"/>
  <c r="E232" i="3"/>
  <c r="G225" i="3"/>
  <c r="F225" i="3"/>
  <c r="E225" i="3"/>
  <c r="G218" i="3"/>
  <c r="F218" i="3"/>
  <c r="E218" i="3"/>
  <c r="G211" i="3"/>
  <c r="F211" i="3"/>
  <c r="E211" i="3"/>
  <c r="G204" i="3"/>
  <c r="F204" i="3"/>
  <c r="E204" i="3"/>
  <c r="G203" i="3"/>
  <c r="F203" i="3"/>
  <c r="F21" i="3" s="1"/>
  <c r="E203" i="3"/>
  <c r="G202" i="3"/>
  <c r="F202" i="3"/>
  <c r="E202" i="3"/>
  <c r="E20" i="3" s="1"/>
  <c r="G201" i="3"/>
  <c r="F201" i="3"/>
  <c r="E201" i="3"/>
  <c r="G200" i="3"/>
  <c r="F200" i="3"/>
  <c r="E200" i="3"/>
  <c r="G199" i="3"/>
  <c r="G197" i="3" s="1"/>
  <c r="F199" i="3"/>
  <c r="F197" i="3" s="1"/>
  <c r="E199" i="3"/>
  <c r="G198" i="3"/>
  <c r="F198" i="3"/>
  <c r="E198" i="3"/>
  <c r="E197" i="3"/>
  <c r="G190" i="3"/>
  <c r="F190" i="3"/>
  <c r="E190" i="3"/>
  <c r="G183" i="3"/>
  <c r="F183" i="3"/>
  <c r="E183" i="3"/>
  <c r="G176" i="3"/>
  <c r="F176" i="3"/>
  <c r="E176" i="3"/>
  <c r="G169" i="3"/>
  <c r="F169" i="3"/>
  <c r="E169" i="3"/>
  <c r="G162" i="3"/>
  <c r="F162" i="3"/>
  <c r="E162" i="3"/>
  <c r="G155" i="3"/>
  <c r="F155" i="3"/>
  <c r="E155" i="3"/>
  <c r="G148" i="3"/>
  <c r="F148" i="3"/>
  <c r="E148" i="3"/>
  <c r="G141" i="3"/>
  <c r="F141" i="3"/>
  <c r="E141" i="3"/>
  <c r="G134" i="3"/>
  <c r="F134" i="3"/>
  <c r="E134" i="3"/>
  <c r="G127" i="3"/>
  <c r="F127" i="3"/>
  <c r="E127" i="3"/>
  <c r="G120" i="3"/>
  <c r="F120" i="3"/>
  <c r="E120" i="3"/>
  <c r="G113" i="3"/>
  <c r="F113" i="3"/>
  <c r="E113" i="3"/>
  <c r="G106" i="3"/>
  <c r="F106" i="3"/>
  <c r="E106" i="3"/>
  <c r="G99" i="3"/>
  <c r="F99" i="3"/>
  <c r="E99" i="3"/>
  <c r="G92" i="3"/>
  <c r="F92" i="3"/>
  <c r="E92" i="3"/>
  <c r="G85" i="3"/>
  <c r="F85" i="3"/>
  <c r="E85" i="3"/>
  <c r="G84" i="3"/>
  <c r="G21" i="3" s="1"/>
  <c r="G14" i="3" s="1"/>
  <c r="F84" i="3"/>
  <c r="E84" i="3"/>
  <c r="G83" i="3"/>
  <c r="F83" i="3"/>
  <c r="F20" i="3" s="1"/>
  <c r="F13" i="3" s="1"/>
  <c r="E83" i="3"/>
  <c r="G82" i="3"/>
  <c r="F82" i="3"/>
  <c r="E82" i="3"/>
  <c r="E19" i="3" s="1"/>
  <c r="E12" i="3" s="1"/>
  <c r="G81" i="3"/>
  <c r="F81" i="3"/>
  <c r="E81" i="3"/>
  <c r="G80" i="3"/>
  <c r="F80" i="3"/>
  <c r="E80" i="3"/>
  <c r="G79" i="3"/>
  <c r="G78" i="3" s="1"/>
  <c r="F79" i="3"/>
  <c r="F16" i="3" s="1"/>
  <c r="E79" i="3"/>
  <c r="E78" i="3"/>
  <c r="G71" i="3"/>
  <c r="F71" i="3"/>
  <c r="E71" i="3"/>
  <c r="G64" i="3"/>
  <c r="F64" i="3"/>
  <c r="E64" i="3"/>
  <c r="G57" i="3"/>
  <c r="F57" i="3"/>
  <c r="E57" i="3"/>
  <c r="G56" i="3"/>
  <c r="F56" i="3"/>
  <c r="E56" i="3"/>
  <c r="G55" i="3"/>
  <c r="F55" i="3"/>
  <c r="E55" i="3"/>
  <c r="G54" i="3"/>
  <c r="F54" i="3"/>
  <c r="E54" i="3"/>
  <c r="G53" i="3"/>
  <c r="F53" i="3"/>
  <c r="E53" i="3"/>
  <c r="G52" i="3"/>
  <c r="F52" i="3"/>
  <c r="F50" i="3" s="1"/>
  <c r="E52" i="3"/>
  <c r="G51" i="3"/>
  <c r="F51" i="3"/>
  <c r="E51" i="3"/>
  <c r="E50" i="3" s="1"/>
  <c r="G50" i="3"/>
  <c r="G43" i="3"/>
  <c r="F43" i="3"/>
  <c r="E43" i="3"/>
  <c r="F38" i="3"/>
  <c r="F36" i="3" s="1"/>
  <c r="E38" i="3"/>
  <c r="E24" i="3" s="1"/>
  <c r="E17" i="3" s="1"/>
  <c r="E10" i="3" s="1"/>
  <c r="G37" i="3"/>
  <c r="G38" i="3" s="1"/>
  <c r="G36" i="3" s="1"/>
  <c r="F37" i="3"/>
  <c r="E37" i="3"/>
  <c r="E36" i="3" s="1"/>
  <c r="G31" i="3"/>
  <c r="F31" i="3"/>
  <c r="F29" i="3" s="1"/>
  <c r="E31" i="3"/>
  <c r="E29" i="3"/>
  <c r="G28" i="3"/>
  <c r="F28" i="3"/>
  <c r="E28" i="3"/>
  <c r="G27" i="3"/>
  <c r="G20" i="3" s="1"/>
  <c r="F27" i="3"/>
  <c r="E27" i="3"/>
  <c r="G26" i="3"/>
  <c r="F26" i="3"/>
  <c r="F19" i="3" s="1"/>
  <c r="E26" i="3"/>
  <c r="G25" i="3"/>
  <c r="F25" i="3"/>
  <c r="E25" i="3"/>
  <c r="E18" i="3" s="1"/>
  <c r="G23" i="3"/>
  <c r="G16" i="3" s="1"/>
  <c r="F23" i="3"/>
  <c r="E21" i="3"/>
  <c r="E14" i="3" s="1"/>
  <c r="G19" i="3"/>
  <c r="G12" i="3" s="1"/>
  <c r="F18" i="3"/>
  <c r="F11" i="3" s="1"/>
  <c r="F9" i="3" l="1"/>
  <c r="E512" i="3"/>
  <c r="G9" i="3"/>
  <c r="G24" i="3"/>
  <c r="G17" i="3" s="1"/>
  <c r="F12" i="3"/>
  <c r="G13" i="3"/>
  <c r="G18" i="3"/>
  <c r="G11" i="3" s="1"/>
  <c r="E13" i="3"/>
  <c r="F14" i="3"/>
  <c r="F610" i="3"/>
  <c r="G22" i="3"/>
  <c r="F78" i="3"/>
  <c r="G351" i="3"/>
  <c r="E358" i="3"/>
  <c r="F437" i="3"/>
  <c r="F435" i="3" s="1"/>
  <c r="E547" i="3"/>
  <c r="E23" i="3"/>
  <c r="F24" i="3"/>
  <c r="G29" i="3"/>
  <c r="G437" i="3"/>
  <c r="G435" i="3" s="1"/>
  <c r="E487" i="3"/>
  <c r="F513" i="3"/>
  <c r="G514" i="3"/>
  <c r="G512" i="3" s="1"/>
  <c r="G519" i="3"/>
  <c r="E617" i="3"/>
  <c r="G10" i="3" l="1"/>
  <c r="F17" i="3"/>
  <c r="F22" i="3"/>
  <c r="G8" i="3"/>
  <c r="E438" i="3"/>
  <c r="E484" i="3"/>
  <c r="E22" i="3"/>
  <c r="E16" i="3"/>
  <c r="G15" i="3"/>
  <c r="E15" i="3" l="1"/>
  <c r="E9" i="3"/>
  <c r="F10" i="3"/>
  <c r="F8" i="3" s="1"/>
  <c r="F15" i="3"/>
  <c r="E435" i="3"/>
  <c r="E11" i="3"/>
  <c r="E8" i="3" l="1"/>
</calcChain>
</file>

<file path=xl/sharedStrings.xml><?xml version="1.0" encoding="utf-8"?>
<sst xmlns="http://schemas.openxmlformats.org/spreadsheetml/2006/main" count="1021" uniqueCount="327">
  <si>
    <t>таблица 9</t>
  </si>
  <si>
    <t>СВЕДЕНИЯ О ДОСТИЖЕНИИ ЗНАЧЕНИЙ ПОКАЗАТЕЛЕЙ (ИНДИКАТОРОВ)</t>
  </si>
  <si>
    <t>№ 
п/п</t>
  </si>
  <si>
    <t>Наименование показателя (индикатора)</t>
  </si>
  <si>
    <t>Ед. измерения</t>
  </si>
  <si>
    <t>Значения показателей (индикаторов) государственной программы</t>
  </si>
  <si>
    <t xml:space="preserve">Уровень закрепления показателя (федеральные требования - Ф или региональная целесообразность - Р)
</t>
  </si>
  <si>
    <t>Тенденция достижения результата (растущая - 1, убывающая - 0)</t>
  </si>
  <si>
    <t>Причины отклонения</t>
  </si>
  <si>
    <t>год, предшествующий отчетному (фактические значения, в том числе уточненные, статистические и т.п. данные)</t>
  </si>
  <si>
    <t>отчетный год</t>
  </si>
  <si>
    <t>план</t>
  </si>
  <si>
    <t>факт</t>
  </si>
  <si>
    <t>ГОСУДАРСТВЕННАЯ ПРОГРАММА КАМЧАТСКОГО КРАЯ «РАЗВИТИЕ ТРАНСПОРТНОЙ СИСТЕМЫ В КАМЧАТСКОМ КРАЕ»</t>
  </si>
  <si>
    <t>1.</t>
  </si>
  <si>
    <t>ПОДПРОГРАММА 1 "РАЗВИТИЕ ДОРОЖНОГО ХОЗЯЙСТВА"</t>
  </si>
  <si>
    <t>1.1.</t>
  </si>
  <si>
    <t>Содержание и ремонт автомобильных дорог общего пользования местного значения</t>
  </si>
  <si>
    <t>км</t>
  </si>
  <si>
    <t>Р</t>
  </si>
  <si>
    <t>1.2.</t>
  </si>
  <si>
    <t>Доля автомобильных дорог общего пользования регионального или межмуниципального значения, соответствующих нормативным требованиям к транспортно-эксплуатационным показателям</t>
  </si>
  <si>
    <t>%</t>
  </si>
  <si>
    <t>Ф</t>
  </si>
  <si>
    <t>1.3.</t>
  </si>
  <si>
    <t>Доля дорожной сети города Петропавловска-Камчатского (городская агломерация), соответствующей нормативным требованиям к транспортно-эксплуатационным показателям</t>
  </si>
  <si>
    <t>1.4.</t>
  </si>
  <si>
    <t>Протяженность приведенных в нормативное состояние искусственных сооружений на автомобильных дорогах регионального или межмуниципального и местного значения (накопленным итогом)</t>
  </si>
  <si>
    <t>тыс. пог.м</t>
  </si>
  <si>
    <t>1.5.</t>
  </si>
  <si>
    <t>Доля дорожной сети городских агломераций, находящаяся в нормативном состоянии</t>
  </si>
  <si>
    <t>1.6.</t>
  </si>
  <si>
    <t>шт.</t>
  </si>
  <si>
    <t>Количество погибших в дорожно-транспортных происшествиях на 100 тысяч населения</t>
  </si>
  <si>
    <t>чел.</t>
  </si>
  <si>
    <t>показатель уменьшился в связи со снижением случаев ДТП</t>
  </si>
  <si>
    <t>1.7.</t>
  </si>
  <si>
    <t>1.8.</t>
  </si>
  <si>
    <t>Количество передвижных пунктов технического осмотра транспортных средств, приобретенных за счет средств краевого бюджета</t>
  </si>
  <si>
    <t>ед.</t>
  </si>
  <si>
    <t>2.</t>
  </si>
  <si>
    <t>ПОДПРОГРАММА 2 "РАЗВИТИЕ ПАССАЖИРСКОГО АВТОМОБИЛЬНОГО ТРАНСПОРТА"</t>
  </si>
  <si>
    <t>2.1.</t>
  </si>
  <si>
    <t>Выполнение объема работ по перевозке пассажиров в соответствии с государственным (муниципальным) контрактом, заданием</t>
  </si>
  <si>
    <t>2.2.</t>
  </si>
  <si>
    <t>Средний возраст пассажирских транспортных средств общего пользования</t>
  </si>
  <si>
    <t>ед</t>
  </si>
  <si>
    <t>снижение показателя обусловлено подготовкой автотранспортных предприятий к участию в конкурсных процедурах на выполнение работ, связанных с осуществлением регулярных перевозок пассажиров на маршрутах межмуниципального и муниципального сообщения 
и обновлению парка транспортных средств</t>
  </si>
  <si>
    <t>2.3.</t>
  </si>
  <si>
    <t>Количество автовокзалов и автостанций в Камчатском крае</t>
  </si>
  <si>
    <t>2.4.</t>
  </si>
  <si>
    <t>Доля межмуниципальных маршрутов, проходящих через муниципальное образование и обсуживающихся на объекте транспортной инфраструктуры</t>
  </si>
  <si>
    <t>3.</t>
  </si>
  <si>
    <t>ПОДПРОГРАММА 3 "РАЗВИТИЕ ВОДНОГО ТРАНСПОРТА"</t>
  </si>
  <si>
    <t>3.1.</t>
  </si>
  <si>
    <t>тыс. чел</t>
  </si>
  <si>
    <t>по погодным условиям не выполнены рейсы в 12.2021 года, 03.2022 и 11.2022 года, судно находилось в ремонте с 18.04.2022 по 16.05.2022 года, предъявление РМРС с 17.05.2022 по 15.05.2022 года</t>
  </si>
  <si>
    <t>3.2.</t>
  </si>
  <si>
    <t>Количество груза, перевезённого судами ГУП "Камчаттрансфлот"</t>
  </si>
  <si>
    <t>тыс. тонн</t>
  </si>
  <si>
    <t>дополнительные объемы по перевозке угля ООО «Вертикаль» и грузов по АО «БГК»</t>
  </si>
  <si>
    <t>3.3.</t>
  </si>
  <si>
    <t>Грузооборот Петропавловск-Камчатского морского порта</t>
  </si>
  <si>
    <t>млн. тонн</t>
  </si>
  <si>
    <t>увеличение грузооборота</t>
  </si>
  <si>
    <t>3.4.</t>
  </si>
  <si>
    <t>Количество пассажиров, перевезенных водным транспортом в муниципальном сообщении</t>
  </si>
  <si>
    <t>за счет новых судов ГПБ «Таежная» и ГПБ «Атласово»</t>
  </si>
  <si>
    <t>3.5.</t>
  </si>
  <si>
    <t>Количество приобретенных морских судов</t>
  </si>
  <si>
    <t>в связи с несоблюдением сроков исполнения государственных контрактов поставщиком. Срок поставки определен на I квартал 2023 года</t>
  </si>
  <si>
    <t>3.6.</t>
  </si>
  <si>
    <t>Выполнение объема работ по ремонту судов в размере не менее 70% от программы ремонтов в отчетном периоде</t>
  </si>
  <si>
    <t>в связи с увеличением программы ремонта судов</t>
  </si>
  <si>
    <t>3.7.</t>
  </si>
  <si>
    <t>Количество объектов затонувшего имущества, удаленных из акватории, прилегающей к морскому побережью Камчатского края</t>
  </si>
  <si>
    <t>4.</t>
  </si>
  <si>
    <t>ПОДПРОГРАММА 4 "РАЗВИТИЕ ВОЗДУШНОГО ТРАНСПОРТА"</t>
  </si>
  <si>
    <t>4.1.</t>
  </si>
  <si>
    <t>Общий объем пассажирских перевозок воздушным транспортом</t>
  </si>
  <si>
    <t>тыс. человек</t>
  </si>
  <si>
    <t>незначительное увеличение пассажиропотока</t>
  </si>
  <si>
    <t>4.2.</t>
  </si>
  <si>
    <t>Количество пассажиров, перевезенных воздушным транспортом по субсидированным тарифам на межмуниципальных маршрутах</t>
  </si>
  <si>
    <t>таблица 10</t>
  </si>
  <si>
    <t>СВЕДЕНИЯ О ВЫПОЛНЕНИИ КОНТРОЛЬНЫХ СОБЫТИЙ ГОСУДАРСТВЕННОЙ ПРОГРАММЫ</t>
  </si>
  <si>
    <t>№ п/п</t>
  </si>
  <si>
    <t>Наименование контрольного события</t>
  </si>
  <si>
    <t>Ответственный исполнитель</t>
  </si>
  <si>
    <r>
      <rPr>
        <b/>
        <sz val="10"/>
        <rFont val="Times New Roman"/>
        <family val="1"/>
        <charset val="204"/>
      </rPr>
      <t xml:space="preserve">Плановый </t>
    </r>
    <r>
      <rPr>
        <sz val="10"/>
        <rFont val="Times New Roman"/>
        <family val="1"/>
        <charset val="204"/>
      </rPr>
      <t>срок наступления контрольного события</t>
    </r>
  </si>
  <si>
    <r>
      <rPr>
        <b/>
        <sz val="10"/>
        <rFont val="Times New Roman"/>
        <family val="1"/>
        <charset val="204"/>
      </rPr>
      <t xml:space="preserve">Фактический </t>
    </r>
    <r>
      <rPr>
        <sz val="10"/>
        <rFont val="Times New Roman"/>
        <family val="1"/>
        <charset val="204"/>
      </rPr>
      <t>срок наступления контрольного события</t>
    </r>
  </si>
  <si>
    <t>Подробные причины отклонения от планового срока наступления контрольного события, принятые меры для недопущения нарушения сроков</t>
  </si>
  <si>
    <r>
      <rPr>
        <b/>
        <sz val="10"/>
        <rFont val="Times New Roman"/>
        <family val="1"/>
        <charset val="204"/>
      </rPr>
      <t xml:space="preserve">Контрольное событие 1.1 
</t>
    </r>
    <r>
      <rPr>
        <sz val="10"/>
        <rFont val="Times New Roman"/>
        <family val="1"/>
        <charset val="204"/>
      </rPr>
      <t>Завершены подготовительные работы на объекте «Строительство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  </r>
  </si>
  <si>
    <t>Министерство транспорта и дорожного строительства Камчатского края</t>
  </si>
  <si>
    <t>сентябрь 2022 года</t>
  </si>
  <si>
    <r>
      <rPr>
        <b/>
        <sz val="10"/>
        <rFont val="Times New Roman"/>
        <family val="1"/>
        <charset val="204"/>
      </rPr>
      <t xml:space="preserve">Контрольное событие 1.2 
</t>
    </r>
    <r>
      <rPr>
        <sz val="10"/>
        <rFont val="Times New Roman"/>
        <family val="1"/>
        <charset val="204"/>
      </rPr>
      <t>Заключен государственный контракт на оказание услуг по строительному и авторскому надзору на объекте «Строительство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  </r>
  </si>
  <si>
    <t>октябрь 2022 года</t>
  </si>
  <si>
    <t>апрель 2022 год
июнь 2022 года</t>
  </si>
  <si>
    <t>5.</t>
  </si>
  <si>
    <r>
      <rPr>
        <b/>
        <sz val="10"/>
        <rFont val="Times New Roman"/>
        <family val="1"/>
        <charset val="204"/>
      </rPr>
      <t xml:space="preserve">Контрольное событие 1.3 
</t>
    </r>
    <r>
      <rPr>
        <sz val="10"/>
        <rFont val="Times New Roman"/>
        <family val="1"/>
        <charset val="204"/>
      </rPr>
      <t>Введен в эксплуатацию объект «Строительство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  </r>
  </si>
  <si>
    <t>IV кв 2023 года</t>
  </si>
  <si>
    <t>срок исполнения не наступил</t>
  </si>
  <si>
    <t>6.</t>
  </si>
  <si>
    <r>
      <rPr>
        <b/>
        <sz val="10"/>
        <rFont val="Times New Roman"/>
        <family val="1"/>
        <charset val="204"/>
      </rPr>
      <t xml:space="preserve">Контрольное событие 1.4 
</t>
    </r>
    <r>
      <rPr>
        <sz val="10"/>
        <rFont val="Times New Roman"/>
        <family val="1"/>
        <charset val="204"/>
      </rPr>
      <t>Заключен государственный контракт на строительство объекта «Строительство автомобильной дороги общего пользования регионального значения Камчатского края «п. Термальный - туристский кластер «Три вулкана». Протяженностью 32 км (этапы 1-3)»</t>
    </r>
  </si>
  <si>
    <t>декабрь 2022 года</t>
  </si>
  <si>
    <t>7.</t>
  </si>
  <si>
    <r>
      <rPr>
        <b/>
        <sz val="10"/>
        <rFont val="Times New Roman"/>
        <family val="1"/>
        <charset val="204"/>
      </rPr>
      <t>Контрольное событие 1.5</t>
    </r>
    <r>
      <rPr>
        <sz val="10"/>
        <rFont val="Times New Roman"/>
        <family val="1"/>
        <charset val="204"/>
      </rPr>
      <t xml:space="preserve"> 
Введен в эксплуатацию объект «Реконструкция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0 - км 5»</t>
    </r>
  </si>
  <si>
    <t>8.</t>
  </si>
  <si>
    <r>
      <rPr>
        <b/>
        <sz val="10"/>
        <rFont val="Times New Roman"/>
        <family val="1"/>
        <charset val="204"/>
      </rPr>
      <t xml:space="preserve">Контрольное событие 1.6 
</t>
    </r>
    <r>
      <rPr>
        <sz val="10"/>
        <rFont val="Times New Roman"/>
        <family val="1"/>
        <charset val="204"/>
      </rPr>
      <t>Разработка и утверждение технического задания для определения подрядных организаций для проведения работ по объектам регионального проекта «Региональная и местная дорожная сеть (Камчатский край)»</t>
    </r>
  </si>
  <si>
    <t>февраль 2022 года</t>
  </si>
  <si>
    <t>9.</t>
  </si>
  <si>
    <r>
      <rPr>
        <b/>
        <sz val="10"/>
        <rFont val="Times New Roman"/>
        <family val="1"/>
        <charset val="204"/>
      </rPr>
      <t xml:space="preserve">Контрольное событие 1.7 
</t>
    </r>
    <r>
      <rPr>
        <sz val="10"/>
        <rFont val="Times New Roman"/>
        <family val="1"/>
        <charset val="204"/>
      </rPr>
      <t>Предоставление отчета об использовании межбюджетных трансфертов и акта приемки выполненных работ по объектам регионального проекта «Региональная и местная дорожная сеть (Камчатский край)»</t>
    </r>
  </si>
  <si>
    <t>10.</t>
  </si>
  <si>
    <t>11.</t>
  </si>
  <si>
    <r>
      <rPr>
        <b/>
        <sz val="10"/>
        <rFont val="Times New Roman"/>
        <family val="1"/>
        <charset val="204"/>
      </rPr>
      <t xml:space="preserve">Контрольное событие 2.1 
</t>
    </r>
    <r>
      <rPr>
        <sz val="10"/>
        <rFont val="Times New Roman"/>
        <family val="1"/>
        <charset val="204"/>
      </rPr>
      <t>Заключен государственный контракт на выполнение работ по возмещению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</t>
    </r>
  </si>
  <si>
    <t>август 2022 года
декабрь 2022 года</t>
  </si>
  <si>
    <t>июль 2022 года</t>
  </si>
  <si>
    <t>12.</t>
  </si>
  <si>
    <r>
      <rPr>
        <b/>
        <sz val="10"/>
        <rFont val="Times New Roman"/>
        <family val="1"/>
        <charset val="204"/>
      </rPr>
      <t xml:space="preserve">Контрольное событие 2.2 
</t>
    </r>
    <r>
      <rPr>
        <sz val="10"/>
        <rFont val="Times New Roman"/>
        <family val="1"/>
        <charset val="204"/>
      </rPr>
      <t xml:space="preserve">Заключено соглашение по обеспечению работы автостанции в с. Мильково </t>
    </r>
  </si>
  <si>
    <t>I квартал 2023 года</t>
  </si>
  <si>
    <t>13.</t>
  </si>
  <si>
    <r>
      <rPr>
        <b/>
        <sz val="10"/>
        <rFont val="Times New Roman"/>
        <family val="1"/>
        <charset val="204"/>
      </rPr>
      <t xml:space="preserve">Контрольное событие 2.3 
</t>
    </r>
    <r>
      <rPr>
        <sz val="10"/>
        <rFont val="Times New Roman"/>
        <family val="1"/>
        <charset val="204"/>
      </rPr>
      <t>Предоставлен отчет для получения субсидии на возмещение недополученных доходов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</t>
    </r>
  </si>
  <si>
    <t>ежемесячно</t>
  </si>
  <si>
    <t>14.</t>
  </si>
  <si>
    <t>15.</t>
  </si>
  <si>
    <r>
      <rPr>
        <b/>
        <sz val="10"/>
        <rFont val="Times New Roman"/>
        <family val="1"/>
        <charset val="204"/>
      </rPr>
      <t xml:space="preserve">Контрольное событие 3.1 
</t>
    </r>
    <r>
      <rPr>
        <sz val="10"/>
        <rFont val="Times New Roman"/>
        <family val="1"/>
        <charset val="204"/>
      </rPr>
      <t xml:space="preserve">Поставка автопассажирского парома в морской порт Петропавловск-Камчатский </t>
    </r>
  </si>
  <si>
    <t>III квартал 2024 года</t>
  </si>
  <si>
    <t>16.</t>
  </si>
  <si>
    <r>
      <rPr>
        <b/>
        <sz val="10"/>
        <rFont val="Times New Roman"/>
        <family val="1"/>
        <charset val="204"/>
      </rPr>
      <t xml:space="preserve">Контрольное событие 3.2 
</t>
    </r>
    <r>
      <rPr>
        <sz val="10"/>
        <rFont val="Times New Roman"/>
        <family val="1"/>
        <charset val="204"/>
      </rPr>
      <t>Утверждено техническое задание по приобретению специализированного автотранспорта и оборудования для обеспечения работы морских судов</t>
    </r>
  </si>
  <si>
    <t>май 2022 года</t>
  </si>
  <si>
    <t>таблица 11</t>
  </si>
  <si>
    <t>ИНФОРМАЦИЯ ОБ ИСПОЛЬЗОВАНИИ</t>
  </si>
  <si>
    <t>БЮДЖЕТНЫХ И ВНЕБЮДЖЕТНЫХ СРЕДСТВ ГОСУДАРСТВЕННОЙ ПРОГРАММЫ</t>
  </si>
  <si>
    <t>Наименование государственной программы/подпрограммы/основного мероприятия (КВЦП)/мероприятия</t>
  </si>
  <si>
    <t>Код бюджетной классификации</t>
  </si>
  <si>
    <t>Расходы (тыс. рублей)</t>
  </si>
  <si>
    <t>ГРБС</t>
  </si>
  <si>
    <t>предусмотрено на отчетную дату</t>
  </si>
  <si>
    <t>профинансировано</t>
  </si>
  <si>
    <t>освоено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</si>
  <si>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</si>
  <si>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</si>
  <si>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</si>
  <si>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</si>
  <si>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государственных твнебюджетных фондов</t>
  </si>
  <si>
    <t>за счет средств внебюджетных фондов</t>
  </si>
  <si>
    <t>за счет средств прочих внебюджетных источников</t>
  </si>
  <si>
    <t>Основное мероприятие 1.1 
Капитальный ремонт, ремонт, содержание автомобильных дорог общего пользования регионального и межмуниципального значения, в том числе:</t>
  </si>
  <si>
    <t>Мероприятие 1.1.1 
Капитальный ремонт автомобильных дорог общего пользования регионального и межмуниципального значения</t>
  </si>
  <si>
    <t>Мероприятие 1.1.2
Ремонт автомобильных дорог общего пользования регионального и межмуниципального значения</t>
  </si>
  <si>
    <t>Мероприятие 1.1.3
Содержание автомобильных дорог общего пользования регионального и межмуниципального значения</t>
  </si>
  <si>
    <t>Основное мероприятие 1.2
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</t>
  </si>
  <si>
    <t>Мероприятие 1.2.1.10
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1 этап (участок ПК28+00 - ПК80+00)</t>
  </si>
  <si>
    <t>Мероприятие 1.2.1.11
Реконструкция автомобильной дороги Петропавловск-Камчатский – Мильково 40 км – Пиначево с подъездом к п. Раздольный и к базе с/х Заречный на участке км 1 - км 16,4. 2 этап (участок ПК00+00 - ПК28+00)</t>
  </si>
  <si>
    <t>Мероприятие 1.2.12 
Автомобильная дорога для резидента ООО "Соколиный центр "Камчатка"</t>
  </si>
  <si>
    <t>Основное мероприятие 1.3
Проектирование, строительство и реконструкция автомобильных дорог регионального и межмуниципального значения, в том числе по объектам:</t>
  </si>
  <si>
    <t>Мероприятие 1.3.43
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</si>
  <si>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Мероприятие 1.3.57
Строительство автомобильной дороги общего пользования регионального значения Камчатского края "п. Термальный - туристский кластер "Три вулкана". Протяженностью 32 км (этапы 1 - 3)"</t>
  </si>
  <si>
    <t>Мероприятие 1.3.44 
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0 - 107,2 км на участке км 5 - км 10 (проектные работы)</t>
  </si>
  <si>
    <t>Мероприятие 1.3.30
Реконструкция автомобильной дороги подьезд к совхозу "Петропавловский" на участке км 0 - км 4</t>
  </si>
  <si>
    <t>Мероприятие 1.3.41
Строительство причальных сооружений через протоку Озерная в Усть-Камчатском районе Камчатского края</t>
  </si>
  <si>
    <t>17.</t>
  </si>
  <si>
    <t>Мероприятие 1.3.7
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</si>
  <si>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18.</t>
  </si>
  <si>
    <t>Мероприятие 1.3.53
Реконструкция мостового перехода через реку Михакина на км 1+743 автомобильной дороги Палана-строящийся аэропорт (проектные работы)</t>
  </si>
  <si>
    <t>19.</t>
  </si>
  <si>
    <t>Мероприятие 1.3.48
Реконструкция мостового перехода через р. Железная-1 на 9 км автомобильной дороги «Садовое кольцо» в Елизовском районе Камчатского края (проектные работы)</t>
  </si>
  <si>
    <t>20.</t>
  </si>
  <si>
    <t>Мероприятие 1.3.49
Реконструкция мостового перехода через р. Железная-2 на 12 км автомобильной дороги «Садовое кольцо» в Елизовском районе Камчатского края (проектные работы)</t>
  </si>
  <si>
    <t>21.</t>
  </si>
  <si>
    <t>Мероприятие 1.3.50 
Реконструкция мостового перехода через р. Амшарик на км 3+865 автомобильной дороги Мильково – Кирганик (проектные работы)</t>
  </si>
  <si>
    <t>22.</t>
  </si>
  <si>
    <t>Мероприятие 1.3.51
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</si>
  <si>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23.</t>
  </si>
  <si>
    <t>Мероприятие 1.3.54
Реконструкция мостового перехода через р. Палана на км 6+363 автомобильной дороги Палана-строящийся аэропорт (проектные работы)</t>
  </si>
  <si>
    <t>24.</t>
  </si>
  <si>
    <t>Мероприятие 1.3.5
Реконструкция автомобильной дороги  Мильково – Ключи – Усть-Камчатск на участке км 0 - км 10 (проектные работы)</t>
  </si>
  <si>
    <t>25.</t>
  </si>
  <si>
    <t>Мероприятие 1.3.52
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</si>
  <si>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26.</t>
  </si>
  <si>
    <t>27.</t>
  </si>
  <si>
    <t>28.</t>
  </si>
  <si>
    <t xml:space="preserve">Основное мероприятие 1.5
Содержание автомобильных дорог общего пользования местного значения, в том числе: </t>
  </si>
  <si>
    <t>29.</t>
  </si>
  <si>
    <t>Мероприятие 1.5.3
На содержание автомобильной дороги Тиличики - Корф Олюторского муниципального района</t>
  </si>
  <si>
    <t>30.</t>
  </si>
  <si>
    <t>Мероприятие 1.5.4
На содержание участка автомобильной дороги "Оссора - Карага" в границах п. Оссора (субсидии п. Оссора)</t>
  </si>
  <si>
    <t>31.</t>
  </si>
  <si>
    <t>Мероприятие 1.5.5
На содержание автомобильных дорог местного значения Елизовского городского поселения</t>
  </si>
  <si>
    <t>32.</t>
  </si>
  <si>
    <t>Мероприятие 1.5.6
На содержание автомобильных дорог местного значения Елизовского муниципального района</t>
  </si>
  <si>
    <t>33.</t>
  </si>
  <si>
    <t>Мероприятие 1.5.9
На содержание автомобильных дорог местного значения сельское поселение "село Каменское"</t>
  </si>
  <si>
    <t>34.</t>
  </si>
  <si>
    <t>Мероприятие 1.5.10
На содержание автомобильных дорог местного значения сельское поселение "село Слаутное"</t>
  </si>
  <si>
    <t>35.</t>
  </si>
  <si>
    <t>Мероприятие 1.5.11
На содержание автомобильных дорог местного значения сельское поселение "село Аянка"</t>
  </si>
  <si>
    <t>36.</t>
  </si>
  <si>
    <t>Мероприятие 1.5.12
На содержание автомобильных дорог местного значения сельское поселение "село Таловка"</t>
  </si>
  <si>
    <t>37.</t>
  </si>
  <si>
    <t>Мероприятие 1.5.13
На содержание автомобильных дорог местного значения Алеутского муниципального округа</t>
  </si>
  <si>
    <t>38.</t>
  </si>
  <si>
    <t>Мероприятие 1.5.14
На содержание автомобильных дорог местного значения Усть-Камчатского сельского поселения</t>
  </si>
  <si>
    <t>39.</t>
  </si>
  <si>
    <t>Мероприятие 1.5.15
На содержание автомобильных дорог местного значения Ключевского сельского поселения</t>
  </si>
  <si>
    <t>40.</t>
  </si>
  <si>
    <t>Мероприятие 1.5.16
На содержание автомобильных дорог местного значения Козыревского сельского поселения</t>
  </si>
  <si>
    <t>41.</t>
  </si>
  <si>
    <t>Мероприятие 1.5.17
На содержание автомобильных дорог местного значения Мильковского сельского поселения</t>
  </si>
  <si>
    <t>42.</t>
  </si>
  <si>
    <t>Основное мероприятие 1.6.
Финансовая поддержка муниципальных образований в Камчатском крае, направленная на развитие дорожного хозяйства</t>
  </si>
  <si>
    <t>43.</t>
  </si>
  <si>
    <t>Мероприятие 1.6.4
Иные дотации на поддержку мер по обеспечению сбалансированности бюджета Вулканного городского поселения</t>
  </si>
  <si>
    <t>44.</t>
  </si>
  <si>
    <t>Мероприятие 1.6.5
Иные дотации на поддержку мер по обеспечению сбалансированности бюджета Раздольненского сельского поселения</t>
  </si>
  <si>
    <t>45.</t>
  </si>
  <si>
    <t>Мероприятие 1.6.6
Иные дотации на поддержку мер по обеспечению сбалансированности бюджета Елизовского муниципального района</t>
  </si>
  <si>
    <t>46.</t>
  </si>
  <si>
    <t>Основное мероприятие 1.7.
Развитие транспортной инфраструктуры ТОР «Камчатка»</t>
  </si>
  <si>
    <t>47.</t>
  </si>
  <si>
    <t xml:space="preserve">Мероприятие 1.7.11
Строительство основной дороги туристическо-рекреационного комплекса «Паратунка», съездов к участкам </t>
  </si>
  <si>
    <t>48.</t>
  </si>
  <si>
    <t>Основное мероприятие 1.8
Обеспечение информационной поддержки мероприятий по обеспечению безопасности дорожного движения</t>
  </si>
  <si>
    <t>49.</t>
  </si>
  <si>
    <t>Основное мероприятие 1.9.
Ремонт автомобильных дорог общего пользования местного значения</t>
  </si>
  <si>
    <t>50.</t>
  </si>
  <si>
    <t>Мероприятие 1.9.2
Ремонт автомобильных дорог местного значения Петропавловск-Камчатского городского округа</t>
  </si>
  <si>
    <t>51.</t>
  </si>
  <si>
    <t>Мероприятие 1.9.3
Ремонт автомобильных дорог местного значения Елизовского городского поселения</t>
  </si>
  <si>
    <t>52.</t>
  </si>
  <si>
    <t>Мероприятие 1.9.6
Ремонт автомобильных дорог местного значения Вилючинского городского округа</t>
  </si>
  <si>
    <t>53.</t>
  </si>
  <si>
    <t xml:space="preserve">Региональный проект R1
Региональный проект "Региональная и местная дорожная сеть (Камчатский край), в том числе: </t>
  </si>
  <si>
    <t>54.</t>
  </si>
  <si>
    <t>Мероприятие 1.10.1
Проведения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</si>
  <si>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55.</t>
  </si>
  <si>
    <t>Мероприятие 1.10.2
Проведение работ по капитальному ремонту, ремонту автомобильных дорог Петропавловск-Камчатской городской агломерации</t>
  </si>
  <si>
    <t>56.</t>
  </si>
  <si>
    <t>Мероприятие 1.10.3
Строительство подъезда к проектируемому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</si>
  <si>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57.</t>
  </si>
  <si>
    <t xml:space="preserve">Региональный проект J1
Региональный проект «Развитие туристической инфраструктуры (Камчатский край)», в том числе: </t>
  </si>
  <si>
    <t>58.</t>
  </si>
  <si>
    <t>Мероприятие J.1.1
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</si>
  <si>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59.</t>
  </si>
  <si>
    <t xml:space="preserve">Основное мероприятие 1.10.
Укрепление материально-технической базы дорожной отрасли Камчатского края, в том числе: </t>
  </si>
  <si>
    <t>60.</t>
  </si>
  <si>
    <t>Мероприятие 1.10.1
Приобретение дорожной строительной техники</t>
  </si>
  <si>
    <t>61.</t>
  </si>
  <si>
    <t>Основное мероприятие 1.11.
Организация технического осмотра на территории Камчатского края</t>
  </si>
  <si>
    <t>62.</t>
  </si>
  <si>
    <t>63.</t>
  </si>
  <si>
    <t>Основное мероприятие 2.1
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края, в том числе:</t>
  </si>
  <si>
    <t>64.</t>
  </si>
  <si>
    <t>Мероприятие 2.1.2
Предоставление из краевого бюджета 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</si>
  <si>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65.</t>
  </si>
  <si>
    <t>Мероприятие 2.1.3
Предоставление из краевого бюджета субсидии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</si>
  <si>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66.</t>
  </si>
  <si>
    <t>Основное мероприятие 2.3
Создание объектов транспортной инфраструктуры в сфере организации перевозок пассажиров и багажа автомобильным транспортом общего пользования, в том числе:</t>
  </si>
  <si>
    <t>67.</t>
  </si>
  <si>
    <t>Мероприятие 2.3.3.
Строительство автостанции регионального значения с реконструкцией имеющихся зданий и сооружений (проектные работы)</t>
  </si>
  <si>
    <t>68.</t>
  </si>
  <si>
    <t>Мероприятие 2.3.4
Строительство автостанции регионального значения с реконструкцией имеющихся зданий и сооружений</t>
  </si>
  <si>
    <t>69.</t>
  </si>
  <si>
    <t>Основное мероприятие 2.6
Содержание объектов транспортной 
инфраструктуры в сфере организации перевозок пассажиров и багажа автомобильным транспортом общего пользования, в том числе:</t>
  </si>
  <si>
    <t>70.</t>
  </si>
  <si>
    <t>Мероприятие 2.6.1
Содержание автостанции в с. Мильково</t>
  </si>
  <si>
    <t>71.</t>
  </si>
  <si>
    <t xml:space="preserve">Основное мероприятие 2.7
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</si>
  <si>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t>72.</t>
  </si>
  <si>
    <t>Основное мероприятие 2.8
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</si>
  <si>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73.</t>
  </si>
  <si>
    <t>74.</t>
  </si>
  <si>
    <t>Основное мероприятие 3.1
Государственная поддержка организаций, осуществляющих деятельность в сфере перевозок пассажиров водным транспортом на межмуниципальных маршрутах, в том числе:</t>
  </si>
  <si>
    <t>75.</t>
  </si>
  <si>
    <t>Мероприятие 3.1.1
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</si>
  <si>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76.</t>
  </si>
  <si>
    <t>Мероприятие 3.1.2
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</si>
  <si>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77.</t>
  </si>
  <si>
    <t xml:space="preserve">Мероприятие 3.1.3
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</si>
  <si>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78.</t>
  </si>
  <si>
    <t>Основное мероприятие 3.3
Обновление парка транспортных средств организаций водного транспорта, в том числе:</t>
  </si>
  <si>
    <t>79.</t>
  </si>
  <si>
    <t>Мероприятие 3.3.6
Строительство автопассажирского парома</t>
  </si>
  <si>
    <t>80.</t>
  </si>
  <si>
    <t>Мероприятие 3.3.3
Приобретение грузопассажирских барж грузоподъёмностью 20 тонн</t>
  </si>
  <si>
    <t>81.</t>
  </si>
  <si>
    <t>Мероприятие 3.3.2
Приобретение грузопассажирских барж грузоподъёмностью 40 тонн</t>
  </si>
  <si>
    <t>82.</t>
  </si>
  <si>
    <t>Основное мероприятие 3.4
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</si>
  <si>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83.</t>
  </si>
  <si>
    <t>Основное мероприятие 3.5
Приобретение специализированного автотранспорта и оборудования для обеспечения работы морских судов</t>
  </si>
  <si>
    <t>84.</t>
  </si>
  <si>
    <t xml:space="preserve">Основное мероприятие 3.7
Организация работ по подъему и удалению затонувшего имущества  в акватории, прилегающей к морскому побережью Камчатского края </t>
  </si>
  <si>
    <t>85.</t>
  </si>
  <si>
    <t>86.</t>
  </si>
  <si>
    <t>Основное мероприятие 4.1
Государственная поддержка организаций, осуществляющих деятельность в сфере воздушных межмуниципальных перевозок населения</t>
  </si>
  <si>
    <t>87.</t>
  </si>
  <si>
    <t>ПОДПРОГРАММА 5 "ОБЕСПЕЧЕНИЕ РЕАЛИЗАЦИИ ПРОГРАММЫ"</t>
  </si>
  <si>
    <t>88.</t>
  </si>
  <si>
    <t>Основное мероприятие 5.1
Управление реализацией Программы, в том числе:</t>
  </si>
  <si>
    <t>89.</t>
  </si>
  <si>
    <t>Мероприятие 5.1.1
Обеспечение деятельности Министерства транспорта и дорожного строительства Камчатского края</t>
  </si>
  <si>
    <t>90.</t>
  </si>
  <si>
    <t>Мероприятие 5.1.2
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</si>
  <si>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Таблица 15</t>
  </si>
  <si>
    <t>Государственная программа Камчатского края</t>
  </si>
  <si>
    <t>Наименование подпрограммы\ наименование инвестиционного проекта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</si>
  <si>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</si>
  <si>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</si>
  <si>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Инестор</t>
  </si>
  <si>
    <t>Стоимость проекта</t>
  </si>
  <si>
    <t>Источники финансирования</t>
  </si>
  <si>
    <t>Описание проекта</t>
  </si>
  <si>
    <t>Сроки реализации</t>
  </si>
  <si>
    <t>Потребность в инфраструктуре</t>
  </si>
  <si>
    <t>Меры гос поддержки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</si>
  <si>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</si>
  <si>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</si>
  <si>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Подпрограмма 1</t>
  </si>
  <si>
    <t>проект № 1</t>
  </si>
  <si>
    <t>проект № 2</t>
  </si>
  <si>
    <t>проект №…</t>
  </si>
  <si>
    <t>Подпрограмма 2</t>
  </si>
  <si>
    <t>проект № Х</t>
  </si>
  <si>
    <t>Количество стационарных камер фото-видеофиксации нарушений правил дорожного движения на автомобильных дорогах федерального, регионального или межмуниципального. местного значения (накопительным итогом от базового значения 2017 года)</t>
  </si>
  <si>
    <t>в связи с нарушением сроков выполнения, работы подрядчиком не выполнены</t>
  </si>
  <si>
    <t>Количество пассажиров, перевезенных водным транспортом по субсидированным тарифам на межмуниципальных маршрутах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</si>
</sst>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_-* #,##0.00\ _₽_-;\-* #,##0.00\ _₽_-;_-* \-??\ _₽_-;_-@_-"/>
    <numFmt numFmtId="167" formatCode="###\ ###\ ###\ ###\ ##0.00000"/>
    <numFmt numFmtId="168" formatCode="#,##0.000000"/>
  </numFmts>
  <fonts count="23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5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9">
    <xf numFmtId="0" fontId="0" fillId="0" borderId="0"/>
    <xf numFmtId="166" fontId="22" fillId="0" borderId="0" applyBorder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9" fontId="22" fillId="0" borderId="0" applyBorder="0" applyProtection="0"/>
  </cellStyleXfs>
  <cellXfs count="125">
    <xf numFmtId="0" fontId="0" fillId="0" borderId="0" xfId="0"/>
    <xf numFmtId="0" fontId="3" fillId="0" borderId="0" xfId="0" applyFont="1" applyAlignment="1" applyProtection="1"/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/>
    <xf numFmtId="0" fontId="5" fillId="0" borderId="0" xfId="0" applyFont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top"/>
    </xf>
    <xf numFmtId="0" fontId="3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164" fontId="3" fillId="0" borderId="1" xfId="0" applyNumberFormat="1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2" fontId="4" fillId="0" borderId="0" xfId="0" applyNumberFormat="1" applyFont="1" applyAlignment="1" applyProtection="1">
      <alignment horizontal="center" vertical="center"/>
    </xf>
    <xf numFmtId="0" fontId="3" fillId="0" borderId="1" xfId="0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right" vertical="center"/>
    </xf>
    <xf numFmtId="2" fontId="3" fillId="0" borderId="1" xfId="0" applyNumberFormat="1" applyFont="1" applyBorder="1" applyAlignment="1" applyProtection="1">
      <alignment horizontal="center" vertical="center"/>
    </xf>
    <xf numFmtId="16" fontId="3" fillId="0" borderId="1" xfId="0" applyNumberFormat="1" applyFont="1" applyBorder="1" applyAlignment="1" applyProtection="1">
      <alignment horizontal="right" vertical="center"/>
    </xf>
    <xf numFmtId="3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2" fontId="9" fillId="0" borderId="1" xfId="0" applyNumberFormat="1" applyFont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justify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2" fontId="3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justify" vertical="center"/>
    </xf>
    <xf numFmtId="0" fontId="5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left"/>
    </xf>
    <xf numFmtId="0" fontId="12" fillId="0" borderId="0" xfId="0" applyFont="1" applyAlignment="1" applyProtection="1"/>
    <xf numFmtId="0" fontId="11" fillId="0" borderId="1" xfId="0" applyFont="1" applyBorder="1" applyAlignment="1" applyProtection="1">
      <alignment horizontal="center" vertical="center"/>
    </xf>
    <xf numFmtId="0" fontId="13" fillId="0" borderId="0" xfId="0" applyFont="1" applyAlignment="1" applyProtection="1"/>
    <xf numFmtId="49" fontId="8" fillId="0" borderId="1" xfId="3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justify" vertical="center" wrapText="1"/>
    </xf>
    <xf numFmtId="4" fontId="11" fillId="0" borderId="1" xfId="0" applyNumberFormat="1" applyFont="1" applyBorder="1" applyAlignment="1" applyProtection="1">
      <alignment vertical="center" wrapText="1"/>
    </xf>
    <xf numFmtId="0" fontId="12" fillId="0" borderId="0" xfId="0" applyFont="1" applyAlignment="1" applyProtection="1">
      <alignment vertical="top"/>
    </xf>
    <xf numFmtId="4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top"/>
    </xf>
    <xf numFmtId="49" fontId="8" fillId="0" borderId="1" xfId="0" applyNumberFormat="1" applyFont="1" applyBorder="1" applyAlignment="1" applyProtection="1">
      <alignment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justify" vertical="center" wrapText="1"/>
    </xf>
    <xf numFmtId="4" fontId="15" fillId="0" borderId="0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7" fillId="0" borderId="0" xfId="0" applyFont="1" applyAlignment="1" applyProtection="1"/>
    <xf numFmtId="0" fontId="11" fillId="0" borderId="1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left" vertical="center" wrapText="1"/>
    </xf>
    <xf numFmtId="165" fontId="8" fillId="0" borderId="1" xfId="0" applyNumberFormat="1" applyFont="1" applyBorder="1" applyAlignment="1" applyProtection="1">
      <alignment horizontal="center" vertical="center"/>
    </xf>
    <xf numFmtId="0" fontId="17" fillId="0" borderId="0" xfId="0" applyFont="1" applyBorder="1" applyAlignment="1" applyProtection="1">
      <alignment vertical="top"/>
    </xf>
    <xf numFmtId="0" fontId="18" fillId="0" borderId="1" xfId="0" applyFont="1" applyBorder="1" applyAlignment="1" applyProtection="1">
      <alignment vertical="center" wrapText="1"/>
    </xf>
    <xf numFmtId="165" fontId="18" fillId="0" borderId="1" xfId="0" applyNumberFormat="1" applyFont="1" applyBorder="1" applyAlignment="1" applyProtection="1">
      <alignment horizontal="right" vertical="center"/>
    </xf>
    <xf numFmtId="0" fontId="18" fillId="0" borderId="1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vertical="top"/>
    </xf>
    <xf numFmtId="0" fontId="9" fillId="0" borderId="1" xfId="0" applyFont="1" applyBorder="1" applyAlignment="1" applyProtection="1">
      <alignment vertical="center" wrapText="1"/>
    </xf>
    <xf numFmtId="165" fontId="9" fillId="0" borderId="1" xfId="0" applyNumberFormat="1" applyFont="1" applyBorder="1" applyAlignment="1" applyProtection="1">
      <alignment horizontal="right" vertical="center"/>
    </xf>
    <xf numFmtId="166" fontId="17" fillId="0" borderId="0" xfId="1" applyFont="1" applyBorder="1" applyAlignment="1" applyProtection="1">
      <alignment vertical="top"/>
    </xf>
    <xf numFmtId="0" fontId="9" fillId="0" borderId="1" xfId="0" applyFont="1" applyBorder="1" applyAlignment="1" applyProtection="1">
      <alignment vertical="top" wrapText="1"/>
    </xf>
    <xf numFmtId="0" fontId="19" fillId="0" borderId="0" xfId="0" applyFont="1" applyBorder="1" applyAlignment="1" applyProtection="1">
      <alignment vertical="top"/>
    </xf>
    <xf numFmtId="166" fontId="19" fillId="0" borderId="0" xfId="1" applyFont="1" applyBorder="1" applyAlignment="1" applyProtection="1">
      <alignment vertical="top"/>
    </xf>
    <xf numFmtId="165" fontId="3" fillId="0" borderId="1" xfId="0" applyNumberFormat="1" applyFont="1" applyBorder="1" applyAlignment="1" applyProtection="1">
      <alignment horizontal="right" vertical="center"/>
    </xf>
    <xf numFmtId="167" fontId="3" fillId="0" borderId="1" xfId="0" applyNumberFormat="1" applyFont="1" applyBorder="1" applyAlignment="1" applyProtection="1">
      <alignment horizontal="right" vertical="center"/>
    </xf>
    <xf numFmtId="168" fontId="3" fillId="0" borderId="1" xfId="0" applyNumberFormat="1" applyFont="1" applyBorder="1" applyAlignment="1" applyProtection="1">
      <alignment horizontal="right" vertical="center"/>
    </xf>
    <xf numFmtId="165" fontId="8" fillId="0" borderId="1" xfId="0" applyNumberFormat="1" applyFont="1" applyBorder="1" applyAlignment="1" applyProtection="1">
      <alignment horizontal="right" vertical="center"/>
    </xf>
    <xf numFmtId="165" fontId="3" fillId="0" borderId="1" xfId="0" applyNumberFormat="1" applyFont="1" applyBorder="1" applyAlignment="1" applyProtection="1"/>
    <xf numFmtId="0" fontId="2" fillId="0" borderId="0" xfId="3" applyAlignment="1" applyProtection="1"/>
    <xf numFmtId="0" fontId="2" fillId="0" borderId="0" xfId="3" applyAlignment="1" applyProtection="1">
      <alignment vertical="top" wrapText="1"/>
    </xf>
    <xf numFmtId="0" fontId="20" fillId="0" borderId="0" xfId="3" applyFont="1" applyBorder="1" applyAlignment="1" applyProtection="1">
      <alignment horizontal="right" vertical="center" wrapText="1"/>
    </xf>
    <xf numFmtId="0" fontId="20" fillId="0" borderId="0" xfId="3" applyFont="1" applyBorder="1" applyAlignment="1" applyProtection="1">
      <alignment horizontal="center" vertical="center" wrapText="1"/>
    </xf>
    <xf numFmtId="0" fontId="20" fillId="0" borderId="2" xfId="3" applyFont="1" applyBorder="1" applyAlignment="1" applyProtection="1">
      <alignment horizontal="center" vertical="center" wrapText="1"/>
    </xf>
    <xf numFmtId="0" fontId="20" fillId="0" borderId="3" xfId="3" applyFont="1" applyBorder="1" applyAlignment="1" applyProtection="1">
      <alignment horizontal="center" vertical="center" wrapText="1"/>
    </xf>
    <xf numFmtId="0" fontId="20" fillId="0" borderId="4" xfId="3" applyFont="1" applyBorder="1" applyAlignment="1" applyProtection="1">
      <alignment horizontal="center" vertical="center" wrapText="1"/>
    </xf>
    <xf numFmtId="0" fontId="20" fillId="0" borderId="5" xfId="3" applyFont="1" applyBorder="1" applyAlignment="1" applyProtection="1">
      <alignment vertical="top" wrapText="1"/>
    </xf>
    <xf numFmtId="0" fontId="20" fillId="0" borderId="6" xfId="3" applyFont="1" applyBorder="1" applyAlignment="1" applyProtection="1">
      <alignment vertical="top" wrapText="1"/>
    </xf>
    <xf numFmtId="0" fontId="20" fillId="0" borderId="7" xfId="3" applyFont="1" applyBorder="1" applyAlignment="1" applyProtection="1">
      <alignment vertical="top" wrapText="1"/>
    </xf>
    <xf numFmtId="0" fontId="20" fillId="0" borderId="8" xfId="3" applyFont="1" applyBorder="1" applyAlignment="1" applyProtection="1">
      <alignment vertical="top" wrapText="1"/>
    </xf>
    <xf numFmtId="0" fontId="20" fillId="0" borderId="9" xfId="3" applyFont="1" applyBorder="1" applyAlignment="1" applyProtection="1">
      <alignment vertical="top" wrapText="1"/>
    </xf>
    <xf numFmtId="0" fontId="20" fillId="0" borderId="10" xfId="3" applyFont="1" applyBorder="1" applyAlignment="1" applyProtection="1">
      <alignment vertical="top" wrapText="1"/>
    </xf>
    <xf numFmtId="0" fontId="21" fillId="0" borderId="8" xfId="3" applyFont="1" applyBorder="1" applyAlignment="1" applyProtection="1">
      <alignment vertical="top" wrapText="1"/>
    </xf>
    <xf numFmtId="0" fontId="2" fillId="0" borderId="9" xfId="3" applyBorder="1" applyAlignment="1" applyProtection="1">
      <alignment vertical="top" wrapText="1"/>
    </xf>
    <xf numFmtId="0" fontId="2" fillId="0" borderId="10" xfId="3" applyBorder="1" applyAlignment="1" applyProtection="1">
      <alignment vertical="top" wrapText="1"/>
    </xf>
    <xf numFmtId="0" fontId="21" fillId="0" borderId="11" xfId="3" applyFont="1" applyBorder="1" applyAlignment="1" applyProtection="1">
      <alignment vertical="top" wrapText="1"/>
    </xf>
    <xf numFmtId="0" fontId="2" fillId="0" borderId="12" xfId="3" applyBorder="1" applyAlignment="1" applyProtection="1">
      <alignment vertical="top" wrapText="1"/>
    </xf>
    <xf numFmtId="0" fontId="2" fillId="0" borderId="13" xfId="3" applyBorder="1" applyAlignment="1" applyProtection="1">
      <alignment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justify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justify" vertical="center" wrapText="1"/>
    </xf>
    <xf numFmtId="164" fontId="3" fillId="0" borderId="1" xfId="0" applyNumberFormat="1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 vertical="center"/>
    </xf>
    <xf numFmtId="4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right" vertical="center"/>
    </xf>
    <xf numFmtId="2" fontId="3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16" fontId="3" fillId="0" borderId="1" xfId="0" applyNumberFormat="1" applyFont="1" applyBorder="1" applyAlignment="1" applyProtection="1">
      <alignment horizontal="center" vertical="center" wrapText="1"/>
    </xf>
    <xf numFmtId="16" fontId="3" fillId="0" borderId="1" xfId="0" applyNumberFormat="1" applyFont="1" applyBorder="1" applyAlignment="1" applyProtection="1">
      <alignment horizontal="left" vertical="center" wrapText="1"/>
    </xf>
    <xf numFmtId="16" fontId="8" fillId="0" borderId="1" xfId="0" applyNumberFormat="1" applyFont="1" applyBorder="1" applyAlignment="1" applyProtection="1">
      <alignment horizontal="center" vertical="center" wrapText="1"/>
    </xf>
    <xf numFmtId="16" fontId="3" fillId="0" borderId="1" xfId="0" applyNumberFormat="1" applyFont="1" applyBorder="1" applyAlignment="1" applyProtection="1">
      <alignment vertical="center" wrapText="1"/>
    </xf>
    <xf numFmtId="0" fontId="2" fillId="0" borderId="0" xfId="3" applyBorder="1" applyAlignment="1" applyProtection="1">
      <alignment vertical="top" wrapText="1"/>
    </xf>
    <xf numFmtId="0" fontId="20" fillId="0" borderId="0" xfId="3" applyFont="1" applyBorder="1" applyAlignment="1" applyProtection="1">
      <alignment horizontal="center" vertical="center" wrapText="1"/>
    </xf>
  </cellXfs>
  <cellStyles count="9">
    <cellStyle name="Обычный" xfId="0" builtinId="0"/>
    <cellStyle name="Обычный 16" xfId="2"/>
    <cellStyle name="Обычный 2" xfId="3"/>
    <cellStyle name="Обычный 2 2" xfId="4"/>
    <cellStyle name="Обычный 2 6" xfId="5"/>
    <cellStyle name="Обычный 3" xfId="6"/>
    <cellStyle name="Обычный 3 2" xfId="7"/>
    <cellStyle name="Процентный 2" xfId="8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6"/>
  <sheetViews>
    <sheetView tabSelected="1" view="pageBreakPreview" topLeftCell="A7" zoomScale="85" zoomScaleNormal="85" zoomScaleSheetLayoutView="85" zoomScalePageLayoutView="95" workbookViewId="0">
      <selection activeCell="F24" sqref="F24"/>
    </sheetView>
  </sheetViews>
  <sheetFormatPr defaultColWidth="9.140625" defaultRowHeight="12.75" x14ac:dyDescent="0.2"/>
  <cols>
    <col min="1" max="1" width="7.42578125" style="1" customWidth="1"/>
    <col min="2" max="2" width="46.7109375" style="1" customWidth="1"/>
    <col min="3" max="3" width="10.42578125" style="1" customWidth="1"/>
    <col min="4" max="4" width="18.42578125" style="1" customWidth="1"/>
    <col min="5" max="5" width="9.42578125" style="1" customWidth="1"/>
    <col min="6" max="6" width="10.140625" style="1" customWidth="1"/>
    <col min="7" max="7" width="17.140625" style="1" customWidth="1"/>
    <col min="8" max="8" width="15.28515625" style="1" customWidth="1"/>
    <col min="9" max="9" width="31.42578125" style="1" customWidth="1"/>
    <col min="10" max="10" width="9.140625" style="2"/>
    <col min="12" max="16384" width="9.140625" style="1"/>
  </cols>
  <sheetData>
    <row r="1" spans="1:11" s="3" customFormat="1" ht="15.75" x14ac:dyDescent="0.25">
      <c r="A1" s="1"/>
      <c r="I1" s="4" t="s">
        <v>0</v>
      </c>
      <c r="J1" s="5"/>
      <c r="K1" s="6"/>
    </row>
    <row r="2" spans="1:11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</row>
    <row r="4" spans="1:11" s="9" customFormat="1" ht="52.5" customHeight="1" x14ac:dyDescent="0.2">
      <c r="A4" s="112" t="s">
        <v>2</v>
      </c>
      <c r="B4" s="112" t="s">
        <v>3</v>
      </c>
      <c r="C4" s="112" t="s">
        <v>4</v>
      </c>
      <c r="D4" s="112" t="s">
        <v>5</v>
      </c>
      <c r="E4" s="112"/>
      <c r="F4" s="112"/>
      <c r="G4" s="112" t="s">
        <v>6</v>
      </c>
      <c r="H4" s="112" t="s">
        <v>7</v>
      </c>
      <c r="I4" s="112" t="s">
        <v>8</v>
      </c>
      <c r="J4" s="8"/>
      <c r="K4" s="6"/>
    </row>
    <row r="5" spans="1:11" s="9" customFormat="1" ht="18.75" customHeight="1" x14ac:dyDescent="0.2">
      <c r="A5" s="112"/>
      <c r="B5" s="112"/>
      <c r="C5" s="112"/>
      <c r="D5" s="112" t="s">
        <v>9</v>
      </c>
      <c r="E5" s="113" t="s">
        <v>10</v>
      </c>
      <c r="F5" s="113"/>
      <c r="G5" s="112"/>
      <c r="H5" s="112"/>
      <c r="I5" s="112"/>
      <c r="J5" s="8"/>
      <c r="K5" s="6"/>
    </row>
    <row r="6" spans="1:11" s="9" customFormat="1" ht="85.5" customHeight="1" x14ac:dyDescent="0.2">
      <c r="A6" s="112"/>
      <c r="B6" s="112"/>
      <c r="C6" s="112"/>
      <c r="D6" s="112"/>
      <c r="E6" s="7" t="s">
        <v>11</v>
      </c>
      <c r="F6" s="7" t="s">
        <v>12</v>
      </c>
      <c r="G6" s="112"/>
      <c r="H6" s="112"/>
      <c r="I6" s="112"/>
      <c r="J6" s="8"/>
      <c r="K6" s="6"/>
    </row>
    <row r="7" spans="1:11" s="3" customFormat="1" ht="11.25" customHeight="1" x14ac:dyDescent="0.25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/>
      <c r="H7" s="11"/>
      <c r="I7" s="11">
        <v>7</v>
      </c>
      <c r="J7" s="5"/>
      <c r="K7" s="6"/>
    </row>
    <row r="8" spans="1:11" s="9" customFormat="1" ht="14.45" customHeight="1" x14ac:dyDescent="0.2">
      <c r="A8" s="10"/>
      <c r="B8" s="110" t="s">
        <v>13</v>
      </c>
      <c r="C8" s="110"/>
      <c r="D8" s="110"/>
      <c r="E8" s="110"/>
      <c r="F8" s="110"/>
      <c r="G8" s="110"/>
      <c r="H8" s="110"/>
      <c r="I8" s="110"/>
      <c r="J8" s="5"/>
      <c r="K8" s="6"/>
    </row>
    <row r="9" spans="1:11" s="9" customFormat="1" ht="14.45" customHeight="1" x14ac:dyDescent="0.2">
      <c r="A9" s="10" t="s">
        <v>14</v>
      </c>
      <c r="B9" s="110" t="s">
        <v>15</v>
      </c>
      <c r="C9" s="110"/>
      <c r="D9" s="110"/>
      <c r="E9" s="110"/>
      <c r="F9" s="110"/>
      <c r="G9" s="110"/>
      <c r="H9" s="110"/>
      <c r="I9" s="110"/>
      <c r="J9" s="5"/>
      <c r="K9" s="6"/>
    </row>
    <row r="10" spans="1:11" s="9" customFormat="1" ht="25.5" x14ac:dyDescent="0.2">
      <c r="A10" s="13" t="s">
        <v>16</v>
      </c>
      <c r="B10" s="102" t="s">
        <v>17</v>
      </c>
      <c r="C10" s="103" t="s">
        <v>18</v>
      </c>
      <c r="D10" s="103">
        <v>49.7</v>
      </c>
      <c r="E10" s="103">
        <v>49.7</v>
      </c>
      <c r="F10" s="10">
        <v>49.7</v>
      </c>
      <c r="G10" s="10" t="s">
        <v>19</v>
      </c>
      <c r="H10" s="10">
        <v>1</v>
      </c>
      <c r="I10" s="14"/>
      <c r="J10" s="5"/>
      <c r="K10" s="6"/>
    </row>
    <row r="11" spans="1:11" s="9" customFormat="1" ht="56.25" customHeight="1" x14ac:dyDescent="0.2">
      <c r="A11" s="13" t="s">
        <v>20</v>
      </c>
      <c r="B11" s="104" t="s">
        <v>21</v>
      </c>
      <c r="C11" s="100" t="s">
        <v>22</v>
      </c>
      <c r="D11" s="105">
        <v>45.6</v>
      </c>
      <c r="E11" s="103">
        <v>47.8</v>
      </c>
      <c r="F11" s="15">
        <v>48.3</v>
      </c>
      <c r="G11" s="15" t="s">
        <v>23</v>
      </c>
      <c r="H11" s="16">
        <v>1</v>
      </c>
      <c r="I11" s="17"/>
      <c r="J11" s="18"/>
      <c r="K11" s="6"/>
    </row>
    <row r="12" spans="1:11" s="9" customFormat="1" ht="61.5" customHeight="1" x14ac:dyDescent="0.2">
      <c r="A12" s="13" t="s">
        <v>24</v>
      </c>
      <c r="B12" s="104" t="s">
        <v>25</v>
      </c>
      <c r="C12" s="100" t="s">
        <v>22</v>
      </c>
      <c r="D12" s="106">
        <v>69</v>
      </c>
      <c r="E12" s="103">
        <v>58.109000000000002</v>
      </c>
      <c r="F12" s="16">
        <v>74</v>
      </c>
      <c r="G12" s="16" t="s">
        <v>23</v>
      </c>
      <c r="H12" s="16">
        <v>1</v>
      </c>
      <c r="I12" s="19"/>
      <c r="J12" s="18"/>
      <c r="K12" s="6"/>
    </row>
    <row r="13" spans="1:11" s="9" customFormat="1" ht="51" x14ac:dyDescent="0.2">
      <c r="A13" s="13" t="s">
        <v>26</v>
      </c>
      <c r="B13" s="104" t="s">
        <v>27</v>
      </c>
      <c r="C13" s="100" t="s">
        <v>28</v>
      </c>
      <c r="D13" s="106"/>
      <c r="E13" s="103">
        <v>5.8000000000000003E-2</v>
      </c>
      <c r="F13" s="10">
        <v>5.9229999999999998E-2</v>
      </c>
      <c r="G13" s="10" t="s">
        <v>23</v>
      </c>
      <c r="H13" s="10">
        <v>1</v>
      </c>
      <c r="I13" s="17"/>
      <c r="J13" s="18"/>
      <c r="K13" s="6"/>
    </row>
    <row r="14" spans="1:11" s="9" customFormat="1" ht="25.5" x14ac:dyDescent="0.2">
      <c r="A14" s="13" t="s">
        <v>29</v>
      </c>
      <c r="B14" s="104" t="s">
        <v>30</v>
      </c>
      <c r="C14" s="100" t="s">
        <v>22</v>
      </c>
      <c r="D14" s="106"/>
      <c r="E14" s="103">
        <v>74</v>
      </c>
      <c r="F14" s="16">
        <v>74</v>
      </c>
      <c r="G14" s="16" t="s">
        <v>23</v>
      </c>
      <c r="H14" s="16">
        <v>1</v>
      </c>
      <c r="I14" s="17"/>
      <c r="J14" s="18"/>
      <c r="K14" s="6"/>
    </row>
    <row r="15" spans="1:11" s="9" customFormat="1" ht="76.5" x14ac:dyDescent="0.2">
      <c r="A15" s="20" t="s">
        <v>31</v>
      </c>
      <c r="B15" s="104" t="s">
        <v>324</v>
      </c>
      <c r="C15" s="100" t="s">
        <v>32</v>
      </c>
      <c r="D15" s="106">
        <v>42</v>
      </c>
      <c r="E15" s="103">
        <v>47</v>
      </c>
      <c r="F15" s="106">
        <v>47</v>
      </c>
      <c r="G15" s="109" t="s">
        <v>23</v>
      </c>
      <c r="H15" s="106">
        <v>0</v>
      </c>
      <c r="I15" s="100"/>
      <c r="J15" s="18"/>
      <c r="K15" s="6"/>
    </row>
    <row r="16" spans="1:11" s="9" customFormat="1" ht="25.5" x14ac:dyDescent="0.2">
      <c r="A16" s="13" t="s">
        <v>36</v>
      </c>
      <c r="B16" s="104" t="s">
        <v>33</v>
      </c>
      <c r="C16" s="100" t="s">
        <v>34</v>
      </c>
      <c r="D16" s="106"/>
      <c r="E16" s="103">
        <v>15.97</v>
      </c>
      <c r="F16" s="16">
        <v>12</v>
      </c>
      <c r="G16" s="16" t="s">
        <v>23</v>
      </c>
      <c r="H16" s="16">
        <v>0</v>
      </c>
      <c r="I16" s="7" t="s">
        <v>35</v>
      </c>
      <c r="J16" s="18"/>
      <c r="K16" s="6"/>
    </row>
    <row r="17" spans="1:11" s="9" customFormat="1" ht="38.25" x14ac:dyDescent="0.2">
      <c r="A17" s="13" t="s">
        <v>37</v>
      </c>
      <c r="B17" s="104" t="s">
        <v>38</v>
      </c>
      <c r="C17" s="100" t="s">
        <v>39</v>
      </c>
      <c r="D17" s="106"/>
      <c r="E17" s="103">
        <v>1</v>
      </c>
      <c r="F17" s="16">
        <v>1</v>
      </c>
      <c r="G17" s="16" t="s">
        <v>19</v>
      </c>
      <c r="H17" s="16">
        <v>1</v>
      </c>
      <c r="I17" s="17"/>
      <c r="J17" s="18"/>
      <c r="K17" s="6"/>
    </row>
    <row r="18" spans="1:11" s="9" customFormat="1" ht="14.45" customHeight="1" x14ac:dyDescent="0.2">
      <c r="A18" s="10" t="s">
        <v>40</v>
      </c>
      <c r="B18" s="110" t="s">
        <v>41</v>
      </c>
      <c r="C18" s="110"/>
      <c r="D18" s="110"/>
      <c r="E18" s="110"/>
      <c r="F18" s="110"/>
      <c r="G18" s="110"/>
      <c r="H18" s="110"/>
      <c r="I18" s="110"/>
      <c r="J18" s="18"/>
      <c r="K18" s="6"/>
    </row>
    <row r="19" spans="1:11" s="9" customFormat="1" ht="38.25" x14ac:dyDescent="0.2">
      <c r="A19" s="22" t="s">
        <v>42</v>
      </c>
      <c r="B19" s="104" t="s">
        <v>43</v>
      </c>
      <c r="C19" s="100" t="s">
        <v>22</v>
      </c>
      <c r="D19" s="101">
        <v>95</v>
      </c>
      <c r="E19" s="101">
        <v>95</v>
      </c>
      <c r="F19" s="23">
        <v>95</v>
      </c>
      <c r="G19" s="23"/>
      <c r="H19" s="23">
        <v>1</v>
      </c>
      <c r="I19" s="19"/>
      <c r="J19" s="18"/>
      <c r="K19" s="6"/>
    </row>
    <row r="20" spans="1:11" s="9" customFormat="1" ht="140.25" x14ac:dyDescent="0.2">
      <c r="A20" s="13" t="s">
        <v>44</v>
      </c>
      <c r="B20" s="104" t="s">
        <v>45</v>
      </c>
      <c r="C20" s="100" t="s">
        <v>46</v>
      </c>
      <c r="D20" s="107">
        <v>11.2</v>
      </c>
      <c r="E20" s="107">
        <v>11.5</v>
      </c>
      <c r="F20" s="24">
        <v>11</v>
      </c>
      <c r="G20" s="24"/>
      <c r="H20" s="23">
        <v>1</v>
      </c>
      <c r="I20" s="7" t="s">
        <v>47</v>
      </c>
      <c r="J20" s="18"/>
      <c r="K20" s="6"/>
    </row>
    <row r="21" spans="1:11" s="9" customFormat="1" ht="25.5" x14ac:dyDescent="0.2">
      <c r="A21" s="13" t="s">
        <v>48</v>
      </c>
      <c r="B21" s="104" t="s">
        <v>49</v>
      </c>
      <c r="C21" s="100" t="s">
        <v>46</v>
      </c>
      <c r="D21" s="103">
        <v>1</v>
      </c>
      <c r="E21" s="103">
        <v>1</v>
      </c>
      <c r="F21" s="10">
        <v>1</v>
      </c>
      <c r="G21" s="10"/>
      <c r="H21" s="10">
        <v>1</v>
      </c>
      <c r="I21" s="19"/>
      <c r="J21" s="18"/>
      <c r="K21" s="6"/>
    </row>
    <row r="22" spans="1:11" s="9" customFormat="1" ht="43.5" customHeight="1" x14ac:dyDescent="0.2">
      <c r="A22" s="13" t="s">
        <v>50</v>
      </c>
      <c r="B22" s="104" t="s">
        <v>51</v>
      </c>
      <c r="C22" s="100" t="s">
        <v>22</v>
      </c>
      <c r="D22" s="103">
        <v>100</v>
      </c>
      <c r="E22" s="103">
        <v>100</v>
      </c>
      <c r="F22" s="10">
        <v>100</v>
      </c>
      <c r="G22" s="10"/>
      <c r="H22" s="10">
        <v>1</v>
      </c>
      <c r="I22" s="19"/>
      <c r="J22" s="18"/>
      <c r="K22" s="6"/>
    </row>
    <row r="23" spans="1:11" s="9" customFormat="1" ht="14.45" customHeight="1" x14ac:dyDescent="0.2">
      <c r="A23" s="10" t="s">
        <v>52</v>
      </c>
      <c r="B23" s="110" t="s">
        <v>53</v>
      </c>
      <c r="C23" s="110"/>
      <c r="D23" s="110"/>
      <c r="E23" s="110"/>
      <c r="F23" s="110"/>
      <c r="G23" s="110"/>
      <c r="H23" s="110"/>
      <c r="I23" s="110"/>
      <c r="J23" s="18"/>
      <c r="K23" s="6"/>
    </row>
    <row r="24" spans="1:11" s="9" customFormat="1" ht="76.5" x14ac:dyDescent="0.2">
      <c r="A24" s="108" t="s">
        <v>54</v>
      </c>
      <c r="B24" s="104" t="s">
        <v>326</v>
      </c>
      <c r="C24" s="100" t="s">
        <v>55</v>
      </c>
      <c r="D24" s="109">
        <v>0.59599999999999997</v>
      </c>
      <c r="E24" s="109">
        <v>0.75</v>
      </c>
      <c r="F24" s="21">
        <v>0.41</v>
      </c>
      <c r="G24" s="25"/>
      <c r="H24" s="16">
        <v>1</v>
      </c>
      <c r="I24" s="7" t="s">
        <v>56</v>
      </c>
      <c r="J24" s="18"/>
      <c r="K24" s="6"/>
    </row>
    <row r="25" spans="1:11" s="9" customFormat="1" ht="38.25" x14ac:dyDescent="0.2">
      <c r="A25" s="108" t="s">
        <v>57</v>
      </c>
      <c r="B25" s="104" t="s">
        <v>58</v>
      </c>
      <c r="C25" s="100" t="s">
        <v>59</v>
      </c>
      <c r="D25" s="109">
        <v>10.815</v>
      </c>
      <c r="E25" s="109">
        <v>10.8</v>
      </c>
      <c r="F25" s="21">
        <v>17.559999999999999</v>
      </c>
      <c r="G25" s="21"/>
      <c r="H25" s="16">
        <v>1</v>
      </c>
      <c r="I25" s="7" t="s">
        <v>60</v>
      </c>
      <c r="J25" s="18"/>
      <c r="K25" s="6"/>
    </row>
    <row r="26" spans="1:11" s="9" customFormat="1" ht="25.5" x14ac:dyDescent="0.2">
      <c r="A26" s="108" t="s">
        <v>61</v>
      </c>
      <c r="B26" s="104" t="s">
        <v>62</v>
      </c>
      <c r="C26" s="100" t="s">
        <v>63</v>
      </c>
      <c r="D26" s="109">
        <v>3.65</v>
      </c>
      <c r="E26" s="109">
        <v>3.3</v>
      </c>
      <c r="F26" s="21">
        <v>4.4000000000000004</v>
      </c>
      <c r="G26" s="21"/>
      <c r="H26" s="16">
        <v>1</v>
      </c>
      <c r="I26" s="7" t="s">
        <v>64</v>
      </c>
      <c r="J26" s="18"/>
      <c r="K26" s="6"/>
    </row>
    <row r="27" spans="1:11" s="9" customFormat="1" ht="25.5" x14ac:dyDescent="0.2">
      <c r="A27" s="108" t="s">
        <v>65</v>
      </c>
      <c r="B27" s="104" t="s">
        <v>66</v>
      </c>
      <c r="C27" s="100" t="s">
        <v>55</v>
      </c>
      <c r="D27" s="107">
        <v>0.8</v>
      </c>
      <c r="E27" s="107">
        <v>103.2</v>
      </c>
      <c r="F27" s="24">
        <v>117.24</v>
      </c>
      <c r="G27" s="24"/>
      <c r="H27" s="23">
        <v>1</v>
      </c>
      <c r="I27" s="7" t="s">
        <v>67</v>
      </c>
      <c r="J27" s="18"/>
      <c r="K27" s="6"/>
    </row>
    <row r="28" spans="1:11" s="9" customFormat="1" ht="63.75" x14ac:dyDescent="0.2">
      <c r="A28" s="108" t="s">
        <v>68</v>
      </c>
      <c r="B28" s="104" t="s">
        <v>69</v>
      </c>
      <c r="C28" s="100" t="s">
        <v>32</v>
      </c>
      <c r="D28" s="101">
        <v>1</v>
      </c>
      <c r="E28" s="101">
        <v>3</v>
      </c>
      <c r="F28" s="23">
        <v>2</v>
      </c>
      <c r="G28" s="24"/>
      <c r="H28" s="23">
        <v>1</v>
      </c>
      <c r="I28" s="7" t="s">
        <v>70</v>
      </c>
      <c r="J28" s="18"/>
      <c r="K28" s="6"/>
    </row>
    <row r="29" spans="1:11" s="9" customFormat="1" ht="38.25" x14ac:dyDescent="0.2">
      <c r="A29" s="108" t="s">
        <v>71</v>
      </c>
      <c r="B29" s="104" t="s">
        <v>72</v>
      </c>
      <c r="C29" s="100" t="s">
        <v>22</v>
      </c>
      <c r="D29" s="101">
        <v>80</v>
      </c>
      <c r="E29" s="101">
        <v>75</v>
      </c>
      <c r="F29" s="23">
        <v>87</v>
      </c>
      <c r="G29" s="23"/>
      <c r="H29" s="23">
        <v>1</v>
      </c>
      <c r="I29" s="7" t="s">
        <v>73</v>
      </c>
      <c r="J29" s="18"/>
      <c r="K29" s="6"/>
    </row>
    <row r="30" spans="1:11" s="9" customFormat="1" ht="38.25" x14ac:dyDescent="0.2">
      <c r="A30" s="108" t="s">
        <v>74</v>
      </c>
      <c r="B30" s="104" t="s">
        <v>75</v>
      </c>
      <c r="C30" s="100" t="s">
        <v>46</v>
      </c>
      <c r="D30" s="101"/>
      <c r="E30" s="101">
        <v>1</v>
      </c>
      <c r="F30" s="101">
        <v>0</v>
      </c>
      <c r="G30" s="23"/>
      <c r="H30" s="23">
        <v>1</v>
      </c>
      <c r="I30" s="100" t="s">
        <v>325</v>
      </c>
      <c r="J30" s="18"/>
      <c r="K30" s="6"/>
    </row>
    <row r="31" spans="1:11" s="9" customFormat="1" ht="14.45" customHeight="1" x14ac:dyDescent="0.2">
      <c r="A31" s="10" t="s">
        <v>76</v>
      </c>
      <c r="B31" s="110" t="s">
        <v>77</v>
      </c>
      <c r="C31" s="110"/>
      <c r="D31" s="110"/>
      <c r="E31" s="110"/>
      <c r="F31" s="110"/>
      <c r="G31" s="110"/>
      <c r="H31" s="110"/>
      <c r="I31" s="110"/>
      <c r="J31" s="18"/>
      <c r="K31" s="6"/>
    </row>
    <row r="32" spans="1:11" s="9" customFormat="1" ht="25.5" x14ac:dyDescent="0.2">
      <c r="A32" s="13" t="s">
        <v>78</v>
      </c>
      <c r="B32" s="104" t="s">
        <v>79</v>
      </c>
      <c r="C32" s="100" t="s">
        <v>80</v>
      </c>
      <c r="D32" s="107">
        <v>773</v>
      </c>
      <c r="E32" s="101">
        <v>758</v>
      </c>
      <c r="F32" s="23">
        <v>856</v>
      </c>
      <c r="G32" s="24"/>
      <c r="H32" s="23">
        <v>1</v>
      </c>
      <c r="I32" s="7" t="s">
        <v>81</v>
      </c>
      <c r="J32" s="18"/>
      <c r="K32" s="6"/>
    </row>
    <row r="33" spans="1:11" s="9" customFormat="1" ht="38.25" x14ac:dyDescent="0.2">
      <c r="A33" s="13" t="s">
        <v>82</v>
      </c>
      <c r="B33" s="104" t="s">
        <v>83</v>
      </c>
      <c r="C33" s="100" t="s">
        <v>80</v>
      </c>
      <c r="D33" s="107">
        <v>56.06</v>
      </c>
      <c r="E33" s="107">
        <v>55</v>
      </c>
      <c r="F33" s="24">
        <v>58.6</v>
      </c>
      <c r="G33" s="24"/>
      <c r="H33" s="23">
        <v>1</v>
      </c>
      <c r="I33" s="7" t="s">
        <v>81</v>
      </c>
      <c r="J33" s="18"/>
      <c r="K33" s="6"/>
    </row>
    <row r="34" spans="1:11" ht="15.75" x14ac:dyDescent="0.2">
      <c r="B34" s="26"/>
      <c r="C34" s="27"/>
      <c r="J34" s="28"/>
    </row>
    <row r="86" spans="2:11" x14ac:dyDescent="0.2">
      <c r="B86" s="29"/>
      <c r="J86" s="1"/>
      <c r="K86" s="6"/>
    </row>
  </sheetData>
  <mergeCells count="15">
    <mergeCell ref="A2:I2"/>
    <mergeCell ref="A4:A6"/>
    <mergeCell ref="B4:B6"/>
    <mergeCell ref="C4:C6"/>
    <mergeCell ref="D4:F4"/>
    <mergeCell ref="G4:G6"/>
    <mergeCell ref="H4:H6"/>
    <mergeCell ref="I4:I6"/>
    <mergeCell ref="D5:D6"/>
    <mergeCell ref="E5:F5"/>
    <mergeCell ref="B31:I31"/>
    <mergeCell ref="B8:I8"/>
    <mergeCell ref="B9:I9"/>
    <mergeCell ref="B18:I18"/>
    <mergeCell ref="B23:I23"/>
  </mergeCells>
  <pageMargins left="0.59027777777777801" right="0.196527777777778" top="0.39374999999999999" bottom="0.196527777777778" header="0.511811023622047" footer="0.511811023622047"/>
  <pageSetup paperSize="9" scale="56" orientation="portrait" horizontalDpi="300" verticalDpi="30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view="pageBreakPreview" zoomScale="95" zoomScaleNormal="90" zoomScalePageLayoutView="95" workbookViewId="0">
      <selection activeCell="B22" sqref="B22"/>
    </sheetView>
  </sheetViews>
  <sheetFormatPr defaultColWidth="9.140625" defaultRowHeight="12.75" x14ac:dyDescent="0.2"/>
  <cols>
    <col min="1" max="1" width="5.7109375" style="1" customWidth="1"/>
    <col min="2" max="2" width="55.42578125" style="1" customWidth="1"/>
    <col min="3" max="3" width="26.140625" style="1" customWidth="1"/>
    <col min="4" max="4" width="15.85546875" style="30" customWidth="1"/>
    <col min="5" max="5" width="16.85546875" style="30" customWidth="1"/>
    <col min="6" max="6" width="57.7109375" style="31" customWidth="1"/>
    <col min="7" max="7" width="9.140625" style="1"/>
    <col min="8" max="8" width="28.42578125" style="1" customWidth="1"/>
    <col min="9" max="16384" width="9.140625" style="1"/>
  </cols>
  <sheetData>
    <row r="1" spans="1:6" s="3" customFormat="1" ht="15.75" x14ac:dyDescent="0.25">
      <c r="D1" s="30"/>
      <c r="E1" s="30"/>
      <c r="F1" s="32" t="s">
        <v>84</v>
      </c>
    </row>
    <row r="2" spans="1:6" s="3" customFormat="1" ht="15.75" x14ac:dyDescent="0.25">
      <c r="A2" s="114" t="s">
        <v>85</v>
      </c>
      <c r="B2" s="114"/>
      <c r="C2" s="114"/>
      <c r="D2" s="114"/>
      <c r="E2" s="114"/>
      <c r="F2" s="114"/>
    </row>
    <row r="3" spans="1:6" s="3" customFormat="1" ht="15" x14ac:dyDescent="0.25">
      <c r="A3" s="33"/>
      <c r="D3" s="30"/>
      <c r="E3" s="30"/>
      <c r="F3" s="30"/>
    </row>
    <row r="4" spans="1:6" s="34" customFormat="1" ht="55.5" customHeight="1" x14ac:dyDescent="0.15">
      <c r="A4" s="12" t="s">
        <v>86</v>
      </c>
      <c r="B4" s="12" t="s">
        <v>87</v>
      </c>
      <c r="C4" s="12" t="s">
        <v>88</v>
      </c>
      <c r="D4" s="12" t="s">
        <v>89</v>
      </c>
      <c r="E4" s="12" t="s">
        <v>90</v>
      </c>
      <c r="F4" s="12" t="s">
        <v>91</v>
      </c>
    </row>
    <row r="5" spans="1:6" s="36" customFormat="1" ht="11.25" x14ac:dyDescent="0.15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</row>
    <row r="6" spans="1:6" s="36" customFormat="1" ht="12.75" customHeight="1" x14ac:dyDescent="0.15">
      <c r="A6" s="10" t="s">
        <v>14</v>
      </c>
      <c r="B6" s="110" t="s">
        <v>13</v>
      </c>
      <c r="C6" s="110"/>
      <c r="D6" s="110"/>
      <c r="E6" s="110"/>
      <c r="F6" s="110"/>
    </row>
    <row r="7" spans="1:6" s="36" customFormat="1" ht="12.75" customHeight="1" x14ac:dyDescent="0.15">
      <c r="A7" s="10" t="s">
        <v>40</v>
      </c>
      <c r="B7" s="115" t="s">
        <v>15</v>
      </c>
      <c r="C7" s="115"/>
      <c r="D7" s="115"/>
      <c r="E7" s="115"/>
      <c r="F7" s="115"/>
    </row>
    <row r="8" spans="1:6" s="36" customFormat="1" ht="76.5" x14ac:dyDescent="0.15">
      <c r="A8" s="10" t="s">
        <v>52</v>
      </c>
      <c r="B8" s="37" t="s">
        <v>92</v>
      </c>
      <c r="C8" s="38" t="s">
        <v>93</v>
      </c>
      <c r="D8" s="39" t="s">
        <v>94</v>
      </c>
      <c r="E8" s="39" t="s">
        <v>94</v>
      </c>
      <c r="F8" s="40"/>
    </row>
    <row r="9" spans="1:6" s="36" customFormat="1" ht="89.25" x14ac:dyDescent="0.15">
      <c r="A9" s="10" t="s">
        <v>76</v>
      </c>
      <c r="B9" s="37" t="s">
        <v>95</v>
      </c>
      <c r="C9" s="38" t="s">
        <v>93</v>
      </c>
      <c r="D9" s="39" t="s">
        <v>96</v>
      </c>
      <c r="E9" s="39" t="s">
        <v>97</v>
      </c>
      <c r="F9" s="40"/>
    </row>
    <row r="10" spans="1:6" s="36" customFormat="1" ht="76.5" x14ac:dyDescent="0.15">
      <c r="A10" s="10" t="s">
        <v>98</v>
      </c>
      <c r="B10" s="37" t="s">
        <v>99</v>
      </c>
      <c r="C10" s="38" t="s">
        <v>93</v>
      </c>
      <c r="D10" s="39" t="s">
        <v>100</v>
      </c>
      <c r="E10" s="39"/>
      <c r="F10" s="40" t="s">
        <v>101</v>
      </c>
    </row>
    <row r="11" spans="1:6" s="36" customFormat="1" ht="76.5" x14ac:dyDescent="0.15">
      <c r="A11" s="10" t="s">
        <v>102</v>
      </c>
      <c r="B11" s="37" t="s">
        <v>103</v>
      </c>
      <c r="C11" s="38" t="s">
        <v>93</v>
      </c>
      <c r="D11" s="39" t="s">
        <v>104</v>
      </c>
      <c r="E11" s="39" t="s">
        <v>96</v>
      </c>
      <c r="F11" s="40"/>
    </row>
    <row r="12" spans="1:6" s="43" customFormat="1" ht="63.75" x14ac:dyDescent="0.2">
      <c r="A12" s="10" t="s">
        <v>105</v>
      </c>
      <c r="B12" s="41" t="s">
        <v>106</v>
      </c>
      <c r="C12" s="38" t="s">
        <v>93</v>
      </c>
      <c r="D12" s="39" t="s">
        <v>104</v>
      </c>
      <c r="E12" s="39" t="s">
        <v>96</v>
      </c>
      <c r="F12" s="42"/>
    </row>
    <row r="13" spans="1:6" s="43" customFormat="1" ht="63.75" x14ac:dyDescent="0.2">
      <c r="A13" s="10" t="s">
        <v>107</v>
      </c>
      <c r="B13" s="37" t="s">
        <v>108</v>
      </c>
      <c r="C13" s="38" t="s">
        <v>93</v>
      </c>
      <c r="D13" s="39" t="s">
        <v>109</v>
      </c>
      <c r="E13" s="39" t="s">
        <v>109</v>
      </c>
      <c r="F13" s="40"/>
    </row>
    <row r="14" spans="1:6" s="43" customFormat="1" ht="63.75" x14ac:dyDescent="0.2">
      <c r="A14" s="10" t="s">
        <v>110</v>
      </c>
      <c r="B14" s="37" t="s">
        <v>111</v>
      </c>
      <c r="C14" s="38" t="s">
        <v>93</v>
      </c>
      <c r="D14" s="39" t="s">
        <v>104</v>
      </c>
      <c r="E14" s="39" t="s">
        <v>104</v>
      </c>
      <c r="F14" s="40"/>
    </row>
    <row r="15" spans="1:6" s="43" customFormat="1" ht="12.75" customHeight="1" x14ac:dyDescent="0.2">
      <c r="A15" s="10" t="s">
        <v>112</v>
      </c>
      <c r="B15" s="115" t="s">
        <v>41</v>
      </c>
      <c r="C15" s="115"/>
      <c r="D15" s="115"/>
      <c r="E15" s="115"/>
      <c r="F15" s="115"/>
    </row>
    <row r="16" spans="1:6" s="43" customFormat="1" ht="89.25" x14ac:dyDescent="0.2">
      <c r="A16" s="10" t="s">
        <v>113</v>
      </c>
      <c r="B16" s="41" t="s">
        <v>114</v>
      </c>
      <c r="C16" s="38" t="s">
        <v>93</v>
      </c>
      <c r="D16" s="39" t="s">
        <v>115</v>
      </c>
      <c r="E16" s="39" t="s">
        <v>116</v>
      </c>
      <c r="F16" s="40"/>
    </row>
    <row r="17" spans="1:6" s="43" customFormat="1" ht="86.25" customHeight="1" x14ac:dyDescent="0.2">
      <c r="A17" s="10" t="s">
        <v>117</v>
      </c>
      <c r="B17" s="41" t="s">
        <v>118</v>
      </c>
      <c r="C17" s="38" t="s">
        <v>93</v>
      </c>
      <c r="D17" s="44" t="s">
        <v>119</v>
      </c>
      <c r="E17" s="44"/>
      <c r="F17" s="45" t="s">
        <v>101</v>
      </c>
    </row>
    <row r="18" spans="1:6" s="43" customFormat="1" ht="86.25" customHeight="1" x14ac:dyDescent="0.2">
      <c r="A18" s="46" t="s">
        <v>120</v>
      </c>
      <c r="B18" s="41" t="s">
        <v>121</v>
      </c>
      <c r="C18" s="38" t="s">
        <v>93</v>
      </c>
      <c r="D18" s="39" t="s">
        <v>122</v>
      </c>
      <c r="E18" s="39" t="s">
        <v>122</v>
      </c>
      <c r="F18" s="40"/>
    </row>
    <row r="19" spans="1:6" s="43" customFormat="1" ht="12.75" customHeight="1" x14ac:dyDescent="0.2">
      <c r="A19" s="10" t="s">
        <v>123</v>
      </c>
      <c r="B19" s="115" t="s">
        <v>53</v>
      </c>
      <c r="C19" s="115"/>
      <c r="D19" s="115"/>
      <c r="E19" s="115"/>
      <c r="F19" s="115"/>
    </row>
    <row r="20" spans="1:6" s="43" customFormat="1" ht="63.75" customHeight="1" x14ac:dyDescent="0.2">
      <c r="A20" s="10" t="s">
        <v>124</v>
      </c>
      <c r="B20" s="47" t="s">
        <v>125</v>
      </c>
      <c r="C20" s="38" t="s">
        <v>93</v>
      </c>
      <c r="D20" s="48" t="s">
        <v>126</v>
      </c>
      <c r="E20" s="48"/>
      <c r="F20" s="48" t="s">
        <v>101</v>
      </c>
    </row>
    <row r="21" spans="1:6" s="43" customFormat="1" ht="64.5" customHeight="1" x14ac:dyDescent="0.2">
      <c r="A21" s="10" t="s">
        <v>127</v>
      </c>
      <c r="B21" s="47" t="s">
        <v>128</v>
      </c>
      <c r="C21" s="38" t="s">
        <v>93</v>
      </c>
      <c r="D21" s="48" t="s">
        <v>129</v>
      </c>
      <c r="E21" s="48" t="s">
        <v>129</v>
      </c>
      <c r="F21" s="48"/>
    </row>
    <row r="22" spans="1:6" x14ac:dyDescent="0.2">
      <c r="A22" s="49"/>
      <c r="B22" s="50"/>
      <c r="C22" s="51"/>
      <c r="D22" s="52"/>
      <c r="E22" s="53"/>
      <c r="F22" s="54"/>
    </row>
    <row r="23" spans="1:6" x14ac:dyDescent="0.2">
      <c r="A23" s="49"/>
      <c r="B23" s="50"/>
      <c r="C23" s="51"/>
      <c r="D23" s="52"/>
      <c r="E23" s="53"/>
      <c r="F23" s="54"/>
    </row>
    <row r="24" spans="1:6" x14ac:dyDescent="0.2">
      <c r="A24" s="49"/>
      <c r="B24" s="50"/>
      <c r="C24" s="51"/>
      <c r="D24" s="52"/>
      <c r="E24" s="53"/>
      <c r="F24" s="54"/>
    </row>
    <row r="25" spans="1:6" x14ac:dyDescent="0.2">
      <c r="A25" s="49"/>
      <c r="B25" s="50"/>
      <c r="C25" s="51"/>
      <c r="D25" s="52"/>
      <c r="E25" s="53"/>
      <c r="F25" s="54"/>
    </row>
  </sheetData>
  <mergeCells count="5">
    <mergeCell ref="A2:F2"/>
    <mergeCell ref="B6:F6"/>
    <mergeCell ref="B7:F7"/>
    <mergeCell ref="B15:F15"/>
    <mergeCell ref="B19:F19"/>
  </mergeCells>
  <pageMargins left="0.59027777777777801" right="0.196527777777778" top="0.39374999999999999" bottom="0.39374999999999999" header="0.511811023622047" footer="0.511811023622047"/>
  <pageSetup paperSize="9" scale="79" fitToHeight="0" orientation="landscape" horizontalDpi="300" verticalDpi="300" r:id="rId1"/>
  <rowBreaks count="2" manualBreakCount="2">
    <brk id="14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N637"/>
  <sheetViews>
    <sheetView view="pageBreakPreview" zoomScale="95" zoomScaleNormal="85" zoomScalePageLayoutView="95" workbookViewId="0">
      <pane ySplit="6" topLeftCell="A7" activePane="bottomLeft" state="frozen"/>
      <selection pane="bottomLeft" activeCell="E591" sqref="E591"/>
    </sheetView>
  </sheetViews>
  <sheetFormatPr defaultColWidth="9.140625" defaultRowHeight="12.75" x14ac:dyDescent="0.2"/>
  <cols>
    <col min="1" max="1" width="4.5703125" style="2" customWidth="1"/>
    <col min="2" max="2" width="37.7109375" style="2" customWidth="1"/>
    <col min="3" max="3" width="37.140625" style="55" customWidth="1"/>
    <col min="4" max="4" width="14.7109375" style="55" customWidth="1"/>
    <col min="5" max="5" width="17.140625" style="56" customWidth="1"/>
    <col min="6" max="6" width="17.85546875" style="1" customWidth="1"/>
    <col min="7" max="7" width="16" style="1" customWidth="1"/>
    <col min="8" max="8" width="11.85546875" style="1" customWidth="1"/>
    <col min="9" max="10" width="9.140625" style="1"/>
    <col min="11" max="11" width="11.85546875" style="1" customWidth="1"/>
    <col min="12" max="12" width="20.140625" style="1" customWidth="1"/>
    <col min="13" max="18" width="20.42578125" style="1" customWidth="1"/>
    <col min="19" max="16384" width="9.140625" style="1"/>
  </cols>
  <sheetData>
    <row r="1" spans="1:7" s="3" customFormat="1" ht="15.75" x14ac:dyDescent="0.25">
      <c r="A1" s="5"/>
      <c r="B1" s="5"/>
      <c r="C1" s="57"/>
      <c r="D1" s="57"/>
      <c r="E1" s="58"/>
      <c r="G1" s="32" t="s">
        <v>130</v>
      </c>
    </row>
    <row r="2" spans="1:7" s="3" customFormat="1" ht="15" customHeight="1" x14ac:dyDescent="0.25">
      <c r="A2" s="111" t="s">
        <v>131</v>
      </c>
      <c r="B2" s="111"/>
      <c r="C2" s="111"/>
      <c r="D2" s="111"/>
      <c r="E2" s="111"/>
      <c r="F2" s="111"/>
      <c r="G2" s="111"/>
    </row>
    <row r="3" spans="1:7" s="3" customFormat="1" ht="15" customHeight="1" x14ac:dyDescent="0.25">
      <c r="A3" s="111" t="s">
        <v>132</v>
      </c>
      <c r="B3" s="111"/>
      <c r="C3" s="111"/>
      <c r="D3" s="111"/>
      <c r="E3" s="111"/>
      <c r="F3" s="111"/>
      <c r="G3" s="111"/>
    </row>
    <row r="4" spans="1:7" s="3" customFormat="1" ht="15" customHeight="1" x14ac:dyDescent="0.25">
      <c r="A4" s="59"/>
      <c r="C4" s="60"/>
      <c r="D4" s="60"/>
      <c r="E4" s="60"/>
      <c r="F4" s="60"/>
      <c r="G4" s="60"/>
    </row>
    <row r="5" spans="1:7" s="61" customFormat="1" ht="73.5" customHeight="1" x14ac:dyDescent="0.2">
      <c r="A5" s="112" t="s">
        <v>86</v>
      </c>
      <c r="B5" s="112" t="s">
        <v>133</v>
      </c>
      <c r="C5" s="112"/>
      <c r="D5" s="7" t="s">
        <v>134</v>
      </c>
      <c r="E5" s="112" t="s">
        <v>135</v>
      </c>
      <c r="F5" s="112"/>
      <c r="G5" s="112"/>
    </row>
    <row r="6" spans="1:7" s="61" customFormat="1" ht="39.75" customHeight="1" x14ac:dyDescent="0.2">
      <c r="A6" s="112"/>
      <c r="B6" s="112"/>
      <c r="C6" s="112"/>
      <c r="D6" s="7" t="s">
        <v>136</v>
      </c>
      <c r="E6" s="7" t="s">
        <v>137</v>
      </c>
      <c r="F6" s="7" t="s">
        <v>138</v>
      </c>
      <c r="G6" s="7" t="s">
        <v>139</v>
      </c>
    </row>
    <row r="7" spans="1:7" s="30" customFormat="1" ht="11.25" x14ac:dyDescent="0.2">
      <c r="A7" s="35">
        <v>1</v>
      </c>
      <c r="B7" s="35"/>
      <c r="C7" s="35">
        <v>2</v>
      </c>
      <c r="D7" s="35"/>
      <c r="E7" s="35">
        <v>3</v>
      </c>
      <c r="F7" s="62">
        <v>4</v>
      </c>
      <c r="G7" s="62">
        <v>5</v>
      </c>
    </row>
    <row r="8" spans="1:7" s="65" customFormat="1" ht="14.25" customHeight="1" x14ac:dyDescent="0.2">
      <c r="A8" s="112" t="s">
        <v>14</v>
      </c>
      <c r="B8" s="110" t="s">
        <v>13</v>
      </c>
      <c r="C8" s="63" t="s">
        <v>140</v>
      </c>
      <c r="D8" s="110"/>
      <c r="E8" s="64">
        <f>SUM(E9:E14)</f>
        <v>11720935.673302222</v>
      </c>
      <c r="F8" s="64">
        <f>SUM(F9:F14)</f>
        <v>11594501.14414222</v>
      </c>
      <c r="G8" s="64">
        <f>SUM(G9:G14)</f>
        <v>11594501.14414222</v>
      </c>
    </row>
    <row r="9" spans="1:7" s="65" customFormat="1" ht="14.25" x14ac:dyDescent="0.2">
      <c r="A9" s="112"/>
      <c r="B9" s="110"/>
      <c r="C9" s="66" t="s">
        <v>141</v>
      </c>
      <c r="D9" s="110"/>
      <c r="E9" s="67">
        <f t="shared" ref="E9:G14" si="0">E16+E436+E513+E597+E611</f>
        <v>4737739.3999999994</v>
      </c>
      <c r="F9" s="67">
        <f t="shared" si="0"/>
        <v>4735717.5139799993</v>
      </c>
      <c r="G9" s="67">
        <f t="shared" si="0"/>
        <v>4735717.5139799993</v>
      </c>
    </row>
    <row r="10" spans="1:7" s="65" customFormat="1" ht="14.25" x14ac:dyDescent="0.2">
      <c r="A10" s="112"/>
      <c r="B10" s="110"/>
      <c r="C10" s="66" t="s">
        <v>142</v>
      </c>
      <c r="D10" s="110"/>
      <c r="E10" s="67">
        <f t="shared" si="0"/>
        <v>6839205.6340199988</v>
      </c>
      <c r="F10" s="67">
        <f t="shared" si="0"/>
        <v>6714794.1831299989</v>
      </c>
      <c r="G10" s="67">
        <f t="shared" si="0"/>
        <v>6714794.1831299989</v>
      </c>
    </row>
    <row r="11" spans="1:7" s="65" customFormat="1" ht="14.25" x14ac:dyDescent="0.2">
      <c r="A11" s="112"/>
      <c r="B11" s="110"/>
      <c r="C11" s="66" t="s">
        <v>143</v>
      </c>
      <c r="D11" s="110"/>
      <c r="E11" s="67">
        <f t="shared" si="0"/>
        <v>143990.63928222223</v>
      </c>
      <c r="F11" s="67">
        <f t="shared" si="0"/>
        <v>143989.4470322222</v>
      </c>
      <c r="G11" s="67">
        <f t="shared" si="0"/>
        <v>143989.4470322222</v>
      </c>
    </row>
    <row r="12" spans="1:7" s="65" customFormat="1" ht="27" x14ac:dyDescent="0.2">
      <c r="A12" s="112"/>
      <c r="B12" s="110"/>
      <c r="C12" s="66" t="s">
        <v>144</v>
      </c>
      <c r="D12" s="110"/>
      <c r="E12" s="67">
        <f t="shared" si="0"/>
        <v>0</v>
      </c>
      <c r="F12" s="67">
        <f t="shared" si="0"/>
        <v>0</v>
      </c>
      <c r="G12" s="67">
        <f t="shared" si="0"/>
        <v>0</v>
      </c>
    </row>
    <row r="13" spans="1:7" s="65" customFormat="1" ht="14.25" x14ac:dyDescent="0.2">
      <c r="A13" s="112"/>
      <c r="B13" s="110"/>
      <c r="C13" s="68" t="s">
        <v>145</v>
      </c>
      <c r="D13" s="110"/>
      <c r="E13" s="67">
        <f t="shared" si="0"/>
        <v>0</v>
      </c>
      <c r="F13" s="67">
        <f t="shared" si="0"/>
        <v>0</v>
      </c>
      <c r="G13" s="67">
        <f t="shared" si="0"/>
        <v>0</v>
      </c>
    </row>
    <row r="14" spans="1:7" s="65" customFormat="1" ht="27" x14ac:dyDescent="0.2">
      <c r="A14" s="112"/>
      <c r="B14" s="110"/>
      <c r="C14" s="68" t="s">
        <v>146</v>
      </c>
      <c r="D14" s="110"/>
      <c r="E14" s="67">
        <f t="shared" si="0"/>
        <v>0</v>
      </c>
      <c r="F14" s="67">
        <f t="shared" si="0"/>
        <v>0</v>
      </c>
      <c r="G14" s="67">
        <f t="shared" si="0"/>
        <v>0</v>
      </c>
    </row>
    <row r="15" spans="1:7" s="65" customFormat="1" ht="14.25" customHeight="1" x14ac:dyDescent="0.2">
      <c r="A15" s="112" t="s">
        <v>40</v>
      </c>
      <c r="B15" s="110" t="s">
        <v>15</v>
      </c>
      <c r="C15" s="63" t="s">
        <v>140</v>
      </c>
      <c r="D15" s="110">
        <v>833</v>
      </c>
      <c r="E15" s="64">
        <f>SUM(E16:E21)</f>
        <v>8876181.0099233314</v>
      </c>
      <c r="F15" s="64">
        <f>SUM(F16:F21)</f>
        <v>8822167.4770433307</v>
      </c>
      <c r="G15" s="64">
        <f>SUM(G16:G21)</f>
        <v>8822167.4770433307</v>
      </c>
    </row>
    <row r="16" spans="1:7" s="65" customFormat="1" ht="14.25" x14ac:dyDescent="0.2">
      <c r="A16" s="112"/>
      <c r="B16" s="110"/>
      <c r="C16" s="66" t="s">
        <v>141</v>
      </c>
      <c r="D16" s="110"/>
      <c r="E16" s="67">
        <f t="shared" ref="E16:G21" si="1">E23+E51+E79+E198+E373+E338+E415+E429+E345+E324+E296+E401</f>
        <v>4737739.3999999994</v>
      </c>
      <c r="F16" s="67">
        <f t="shared" si="1"/>
        <v>4735717.5139799993</v>
      </c>
      <c r="G16" s="67">
        <f t="shared" si="1"/>
        <v>4735717.5139799993</v>
      </c>
    </row>
    <row r="17" spans="1:14" s="65" customFormat="1" ht="14.25" x14ac:dyDescent="0.2">
      <c r="A17" s="112"/>
      <c r="B17" s="110"/>
      <c r="C17" s="66" t="s">
        <v>142</v>
      </c>
      <c r="D17" s="110"/>
      <c r="E17" s="67">
        <f t="shared" si="1"/>
        <v>3996650.7708399994</v>
      </c>
      <c r="F17" s="67">
        <f t="shared" si="1"/>
        <v>3944659.1239799997</v>
      </c>
      <c r="G17" s="67">
        <f t="shared" si="1"/>
        <v>3944659.1239799997</v>
      </c>
    </row>
    <row r="18" spans="1:14" s="65" customFormat="1" ht="14.25" x14ac:dyDescent="0.2">
      <c r="A18" s="112"/>
      <c r="B18" s="110"/>
      <c r="C18" s="66" t="s">
        <v>143</v>
      </c>
      <c r="D18" s="110"/>
      <c r="E18" s="67">
        <f t="shared" si="1"/>
        <v>141790.83908333333</v>
      </c>
      <c r="F18" s="67">
        <f t="shared" si="1"/>
        <v>141790.83908333333</v>
      </c>
      <c r="G18" s="67">
        <f t="shared" si="1"/>
        <v>141790.83908333333</v>
      </c>
    </row>
    <row r="19" spans="1:14" s="65" customFormat="1" ht="27" x14ac:dyDescent="0.2">
      <c r="A19" s="112"/>
      <c r="B19" s="110"/>
      <c r="C19" s="66" t="s">
        <v>144</v>
      </c>
      <c r="D19" s="110"/>
      <c r="E19" s="67">
        <f t="shared" si="1"/>
        <v>0</v>
      </c>
      <c r="F19" s="67">
        <f t="shared" si="1"/>
        <v>0</v>
      </c>
      <c r="G19" s="67">
        <f t="shared" si="1"/>
        <v>0</v>
      </c>
    </row>
    <row r="20" spans="1:14" s="65" customFormat="1" ht="14.25" x14ac:dyDescent="0.2">
      <c r="A20" s="112"/>
      <c r="B20" s="110"/>
      <c r="C20" s="68" t="s">
        <v>145</v>
      </c>
      <c r="D20" s="110"/>
      <c r="E20" s="67">
        <f t="shared" si="1"/>
        <v>0</v>
      </c>
      <c r="F20" s="67">
        <f t="shared" si="1"/>
        <v>0</v>
      </c>
      <c r="G20" s="67">
        <f t="shared" si="1"/>
        <v>0</v>
      </c>
    </row>
    <row r="21" spans="1:14" s="65" customFormat="1" ht="27" x14ac:dyDescent="0.2">
      <c r="A21" s="112"/>
      <c r="B21" s="110"/>
      <c r="C21" s="68" t="s">
        <v>146</v>
      </c>
      <c r="D21" s="110"/>
      <c r="E21" s="67">
        <f t="shared" si="1"/>
        <v>0</v>
      </c>
      <c r="F21" s="67">
        <f t="shared" si="1"/>
        <v>0</v>
      </c>
      <c r="G21" s="67">
        <f t="shared" si="1"/>
        <v>0</v>
      </c>
    </row>
    <row r="22" spans="1:14" s="69" customFormat="1" ht="15" customHeight="1" x14ac:dyDescent="0.2">
      <c r="A22" s="119" t="s">
        <v>52</v>
      </c>
      <c r="B22" s="121" t="s">
        <v>147</v>
      </c>
      <c r="C22" s="63" t="s">
        <v>140</v>
      </c>
      <c r="D22" s="110">
        <v>833</v>
      </c>
      <c r="E22" s="64">
        <f>SUM(E23:E28)</f>
        <v>3043042.6595199998</v>
      </c>
      <c r="F22" s="64">
        <f>SUM(F23:F28)</f>
        <v>3001614.6477300003</v>
      </c>
      <c r="G22" s="64">
        <f>SUM(G23:G28)</f>
        <v>3001614.6477300003</v>
      </c>
    </row>
    <row r="23" spans="1:14" s="69" customFormat="1" ht="15" x14ac:dyDescent="0.2">
      <c r="A23" s="119"/>
      <c r="B23" s="121"/>
      <c r="C23" s="70" t="s">
        <v>141</v>
      </c>
      <c r="D23" s="110"/>
      <c r="E23" s="71">
        <f t="shared" ref="E23:G28" si="2">E30+E37+E44</f>
        <v>915548.9</v>
      </c>
      <c r="F23" s="71">
        <f t="shared" si="2"/>
        <v>915548.9</v>
      </c>
      <c r="G23" s="71">
        <f t="shared" si="2"/>
        <v>915548.9</v>
      </c>
    </row>
    <row r="24" spans="1:14" s="69" customFormat="1" ht="15" x14ac:dyDescent="0.2">
      <c r="A24" s="119"/>
      <c r="B24" s="121"/>
      <c r="C24" s="70" t="s">
        <v>142</v>
      </c>
      <c r="D24" s="110"/>
      <c r="E24" s="71">
        <f t="shared" si="2"/>
        <v>2127493.7595199998</v>
      </c>
      <c r="F24" s="71">
        <f t="shared" si="2"/>
        <v>2086065.7477300002</v>
      </c>
      <c r="G24" s="71">
        <f t="shared" si="2"/>
        <v>2086065.7477300002</v>
      </c>
      <c r="L24" s="72"/>
      <c r="M24" s="72"/>
      <c r="N24" s="72"/>
    </row>
    <row r="25" spans="1:14" s="69" customFormat="1" ht="15" x14ac:dyDescent="0.2">
      <c r="A25" s="119"/>
      <c r="B25" s="121"/>
      <c r="C25" s="70" t="s">
        <v>143</v>
      </c>
      <c r="D25" s="110"/>
      <c r="E25" s="71">
        <f t="shared" si="2"/>
        <v>0</v>
      </c>
      <c r="F25" s="71">
        <f t="shared" si="2"/>
        <v>0</v>
      </c>
      <c r="G25" s="71">
        <f t="shared" si="2"/>
        <v>0</v>
      </c>
      <c r="L25" s="72"/>
      <c r="M25" s="72"/>
      <c r="N25" s="72"/>
    </row>
    <row r="26" spans="1:14" s="69" customFormat="1" ht="25.5" x14ac:dyDescent="0.2">
      <c r="A26" s="119"/>
      <c r="B26" s="121"/>
      <c r="C26" s="70" t="s">
        <v>144</v>
      </c>
      <c r="D26" s="110"/>
      <c r="E26" s="71">
        <f t="shared" si="2"/>
        <v>0</v>
      </c>
      <c r="F26" s="71">
        <f t="shared" si="2"/>
        <v>0</v>
      </c>
      <c r="G26" s="71">
        <f t="shared" si="2"/>
        <v>0</v>
      </c>
      <c r="L26" s="72"/>
      <c r="M26" s="72"/>
      <c r="N26" s="72"/>
    </row>
    <row r="27" spans="1:14" s="69" customFormat="1" ht="15" x14ac:dyDescent="0.2">
      <c r="A27" s="119"/>
      <c r="B27" s="121"/>
      <c r="C27" s="73" t="s">
        <v>145</v>
      </c>
      <c r="D27" s="110"/>
      <c r="E27" s="71">
        <f t="shared" si="2"/>
        <v>0</v>
      </c>
      <c r="F27" s="71">
        <f t="shared" si="2"/>
        <v>0</v>
      </c>
      <c r="G27" s="71">
        <f t="shared" si="2"/>
        <v>0</v>
      </c>
      <c r="L27" s="72"/>
      <c r="M27" s="72"/>
      <c r="N27" s="72"/>
    </row>
    <row r="28" spans="1:14" s="69" customFormat="1" ht="25.5" x14ac:dyDescent="0.2">
      <c r="A28" s="119"/>
      <c r="B28" s="121"/>
      <c r="C28" s="73" t="s">
        <v>146</v>
      </c>
      <c r="D28" s="110"/>
      <c r="E28" s="71">
        <f t="shared" si="2"/>
        <v>0</v>
      </c>
      <c r="F28" s="71">
        <f t="shared" si="2"/>
        <v>0</v>
      </c>
      <c r="G28" s="71">
        <f t="shared" si="2"/>
        <v>0</v>
      </c>
      <c r="L28" s="72"/>
      <c r="M28" s="72"/>
      <c r="N28" s="72"/>
    </row>
    <row r="29" spans="1:14" s="74" customFormat="1" ht="15" customHeight="1" x14ac:dyDescent="0.2">
      <c r="A29" s="119" t="s">
        <v>76</v>
      </c>
      <c r="B29" s="122" t="s">
        <v>148</v>
      </c>
      <c r="C29" s="63" t="s">
        <v>140</v>
      </c>
      <c r="D29" s="112">
        <v>833</v>
      </c>
      <c r="E29" s="64">
        <f>SUM(E30:E35)</f>
        <v>253170.19506</v>
      </c>
      <c r="F29" s="64">
        <f>SUM(F30:F35)</f>
        <v>241096.12705000001</v>
      </c>
      <c r="G29" s="64">
        <f>SUM(G30:G35)</f>
        <v>241096.12705000001</v>
      </c>
      <c r="L29" s="75"/>
      <c r="M29" s="75"/>
      <c r="N29" s="75"/>
    </row>
    <row r="30" spans="1:14" s="74" customFormat="1" ht="15" x14ac:dyDescent="0.2">
      <c r="A30" s="119"/>
      <c r="B30" s="122"/>
      <c r="C30" s="70" t="s">
        <v>141</v>
      </c>
      <c r="D30" s="112"/>
      <c r="E30" s="76">
        <v>0</v>
      </c>
      <c r="F30" s="76">
        <v>0</v>
      </c>
      <c r="G30" s="76">
        <v>0</v>
      </c>
    </row>
    <row r="31" spans="1:14" s="74" customFormat="1" ht="15" x14ac:dyDescent="0.2">
      <c r="A31" s="119"/>
      <c r="B31" s="122"/>
      <c r="C31" s="70" t="s">
        <v>142</v>
      </c>
      <c r="D31" s="112"/>
      <c r="E31" s="71">
        <f>315905.48981-59598.53001-3136.76474</f>
        <v>253170.19506</v>
      </c>
      <c r="F31" s="71">
        <f>303831.4218-59598.53001-3136.76474</f>
        <v>241096.12705000001</v>
      </c>
      <c r="G31" s="71">
        <f>303831.4218-59598.53001-3136.76474</f>
        <v>241096.12705000001</v>
      </c>
      <c r="L31" s="75"/>
      <c r="M31" s="75"/>
      <c r="N31" s="75"/>
    </row>
    <row r="32" spans="1:14" s="74" customFormat="1" ht="15" x14ac:dyDescent="0.2">
      <c r="A32" s="119"/>
      <c r="B32" s="122"/>
      <c r="C32" s="70" t="s">
        <v>143</v>
      </c>
      <c r="D32" s="112"/>
      <c r="E32" s="71">
        <v>0</v>
      </c>
      <c r="F32" s="71">
        <v>0</v>
      </c>
      <c r="G32" s="71">
        <v>0</v>
      </c>
      <c r="L32" s="75"/>
      <c r="M32" s="75"/>
      <c r="N32" s="75"/>
    </row>
    <row r="33" spans="1:14" s="74" customFormat="1" ht="25.5" x14ac:dyDescent="0.2">
      <c r="A33" s="119"/>
      <c r="B33" s="122"/>
      <c r="C33" s="70" t="s">
        <v>144</v>
      </c>
      <c r="D33" s="112"/>
      <c r="E33" s="71">
        <v>0</v>
      </c>
      <c r="F33" s="71">
        <v>0</v>
      </c>
      <c r="G33" s="71">
        <v>0</v>
      </c>
      <c r="L33" s="75"/>
      <c r="M33" s="75"/>
      <c r="N33" s="75"/>
    </row>
    <row r="34" spans="1:14" s="74" customFormat="1" ht="15" x14ac:dyDescent="0.2">
      <c r="A34" s="119"/>
      <c r="B34" s="122"/>
      <c r="C34" s="73" t="s">
        <v>145</v>
      </c>
      <c r="D34" s="112"/>
      <c r="E34" s="71">
        <v>0</v>
      </c>
      <c r="F34" s="71">
        <v>0</v>
      </c>
      <c r="G34" s="71">
        <v>0</v>
      </c>
      <c r="L34" s="75"/>
      <c r="M34" s="75"/>
      <c r="N34" s="75"/>
    </row>
    <row r="35" spans="1:14" s="74" customFormat="1" ht="25.5" x14ac:dyDescent="0.2">
      <c r="A35" s="119"/>
      <c r="B35" s="122"/>
      <c r="C35" s="73" t="s">
        <v>146</v>
      </c>
      <c r="D35" s="112"/>
      <c r="E35" s="71">
        <v>0</v>
      </c>
      <c r="F35" s="71">
        <v>0</v>
      </c>
      <c r="G35" s="71">
        <v>0</v>
      </c>
      <c r="L35" s="75"/>
      <c r="M35" s="75"/>
      <c r="N35" s="75"/>
    </row>
    <row r="36" spans="1:14" s="69" customFormat="1" ht="15" customHeight="1" x14ac:dyDescent="0.2">
      <c r="A36" s="119" t="s">
        <v>98</v>
      </c>
      <c r="B36" s="120" t="s">
        <v>149</v>
      </c>
      <c r="C36" s="63" t="s">
        <v>140</v>
      </c>
      <c r="D36" s="112">
        <v>833</v>
      </c>
      <c r="E36" s="64">
        <f>SUM(E37:E42)</f>
        <v>1314872.0950900002</v>
      </c>
      <c r="F36" s="64">
        <f>SUM(F37:F42)</f>
        <v>1314872.0950900002</v>
      </c>
      <c r="G36" s="64">
        <f>SUM(G37:G42)</f>
        <v>1314872.0950900002</v>
      </c>
      <c r="L36" s="75"/>
      <c r="M36" s="75"/>
      <c r="N36" s="75"/>
    </row>
    <row r="37" spans="1:14" s="69" customFormat="1" ht="15" x14ac:dyDescent="0.2">
      <c r="A37" s="119"/>
      <c r="B37" s="120"/>
      <c r="C37" s="70" t="s">
        <v>141</v>
      </c>
      <c r="D37" s="112"/>
      <c r="E37" s="76">
        <f>780000+135548.9</f>
        <v>915548.9</v>
      </c>
      <c r="F37" s="76">
        <f>780000+135548.9</f>
        <v>915548.9</v>
      </c>
      <c r="G37" s="76">
        <f>780000+135548.9</f>
        <v>915548.9</v>
      </c>
      <c r="L37" s="75"/>
      <c r="M37" s="75"/>
      <c r="N37" s="75"/>
    </row>
    <row r="38" spans="1:14" s="69" customFormat="1" ht="15" x14ac:dyDescent="0.2">
      <c r="A38" s="119"/>
      <c r="B38" s="120"/>
      <c r="C38" s="70" t="s">
        <v>142</v>
      </c>
      <c r="D38" s="112"/>
      <c r="E38" s="76">
        <f>1918788.4428-E37-212387.16999-391529.17772</f>
        <v>399323.19509000011</v>
      </c>
      <c r="F38" s="76">
        <f>1918788.4428-F37-212387.16999-391529.17772</f>
        <v>399323.19509000011</v>
      </c>
      <c r="G38" s="76">
        <f>1918788.4428-G37-212387.16999-391529.17772</f>
        <v>399323.19509000011</v>
      </c>
    </row>
    <row r="39" spans="1:14" s="69" customFormat="1" ht="15" x14ac:dyDescent="0.2">
      <c r="A39" s="119"/>
      <c r="B39" s="120"/>
      <c r="C39" s="70" t="s">
        <v>143</v>
      </c>
      <c r="D39" s="112"/>
      <c r="E39" s="71">
        <v>0</v>
      </c>
      <c r="F39" s="71">
        <v>0</v>
      </c>
      <c r="G39" s="71">
        <v>0</v>
      </c>
    </row>
    <row r="40" spans="1:14" s="69" customFormat="1" ht="25.5" x14ac:dyDescent="0.2">
      <c r="A40" s="119"/>
      <c r="B40" s="120"/>
      <c r="C40" s="70" t="s">
        <v>144</v>
      </c>
      <c r="D40" s="112"/>
      <c r="E40" s="71">
        <v>0</v>
      </c>
      <c r="F40" s="71">
        <v>0</v>
      </c>
      <c r="G40" s="71">
        <v>0</v>
      </c>
    </row>
    <row r="41" spans="1:14" s="69" customFormat="1" ht="15" x14ac:dyDescent="0.2">
      <c r="A41" s="119"/>
      <c r="B41" s="120"/>
      <c r="C41" s="73" t="s">
        <v>145</v>
      </c>
      <c r="D41" s="112"/>
      <c r="E41" s="71">
        <v>0</v>
      </c>
      <c r="F41" s="71">
        <v>0</v>
      </c>
      <c r="G41" s="71">
        <v>0</v>
      </c>
    </row>
    <row r="42" spans="1:14" s="69" customFormat="1" ht="25.5" x14ac:dyDescent="0.2">
      <c r="A42" s="119"/>
      <c r="B42" s="120"/>
      <c r="C42" s="73" t="s">
        <v>146</v>
      </c>
      <c r="D42" s="112"/>
      <c r="E42" s="71">
        <v>0</v>
      </c>
      <c r="F42" s="71">
        <v>0</v>
      </c>
      <c r="G42" s="71">
        <v>0</v>
      </c>
    </row>
    <row r="43" spans="1:14" s="69" customFormat="1" ht="15" customHeight="1" x14ac:dyDescent="0.2">
      <c r="A43" s="119" t="s">
        <v>102</v>
      </c>
      <c r="B43" s="120" t="s">
        <v>150</v>
      </c>
      <c r="C43" s="63" t="s">
        <v>140</v>
      </c>
      <c r="D43" s="112">
        <v>833</v>
      </c>
      <c r="E43" s="64">
        <f>SUM(E44:E49)</f>
        <v>1475000.36937</v>
      </c>
      <c r="F43" s="64">
        <f>SUM(F44:F49)</f>
        <v>1445646.4255900001</v>
      </c>
      <c r="G43" s="64">
        <f>SUM(G44:G49)</f>
        <v>1445646.4255900001</v>
      </c>
      <c r="L43" s="75"/>
      <c r="M43" s="75"/>
      <c r="N43" s="75"/>
    </row>
    <row r="44" spans="1:14" s="69" customFormat="1" ht="15" x14ac:dyDescent="0.2">
      <c r="A44" s="119"/>
      <c r="B44" s="120"/>
      <c r="C44" s="70" t="s">
        <v>141</v>
      </c>
      <c r="D44" s="112"/>
      <c r="E44" s="76">
        <v>0</v>
      </c>
      <c r="F44" s="76">
        <v>0</v>
      </c>
      <c r="G44" s="76">
        <v>0</v>
      </c>
      <c r="L44" s="75"/>
    </row>
    <row r="45" spans="1:14" s="69" customFormat="1" ht="15" x14ac:dyDescent="0.2">
      <c r="A45" s="119"/>
      <c r="B45" s="120"/>
      <c r="C45" s="70" t="s">
        <v>142</v>
      </c>
      <c r="D45" s="112"/>
      <c r="E45" s="76">
        <v>1475000.36937</v>
      </c>
      <c r="F45" s="76">
        <v>1445646.4255900001</v>
      </c>
      <c r="G45" s="76">
        <v>1445646.4255900001</v>
      </c>
      <c r="L45" s="75"/>
      <c r="M45" s="75"/>
      <c r="N45" s="75"/>
    </row>
    <row r="46" spans="1:14" s="69" customFormat="1" ht="15" x14ac:dyDescent="0.2">
      <c r="A46" s="119"/>
      <c r="B46" s="120"/>
      <c r="C46" s="70" t="s">
        <v>143</v>
      </c>
      <c r="D46" s="112"/>
      <c r="E46" s="71">
        <v>0</v>
      </c>
      <c r="F46" s="71">
        <v>0</v>
      </c>
      <c r="G46" s="71">
        <v>0</v>
      </c>
      <c r="L46" s="75"/>
      <c r="M46" s="75"/>
      <c r="N46" s="75"/>
    </row>
    <row r="47" spans="1:14" s="69" customFormat="1" ht="25.5" x14ac:dyDescent="0.2">
      <c r="A47" s="119"/>
      <c r="B47" s="120"/>
      <c r="C47" s="70" t="s">
        <v>144</v>
      </c>
      <c r="D47" s="112"/>
      <c r="E47" s="71">
        <v>0</v>
      </c>
      <c r="F47" s="71">
        <v>0</v>
      </c>
      <c r="G47" s="71">
        <v>0</v>
      </c>
      <c r="L47" s="75"/>
      <c r="M47" s="75"/>
      <c r="N47" s="75"/>
    </row>
    <row r="48" spans="1:14" s="69" customFormat="1" ht="15" x14ac:dyDescent="0.2">
      <c r="A48" s="119"/>
      <c r="B48" s="120"/>
      <c r="C48" s="73" t="s">
        <v>145</v>
      </c>
      <c r="D48" s="112"/>
      <c r="E48" s="71">
        <v>0</v>
      </c>
      <c r="F48" s="71">
        <v>0</v>
      </c>
      <c r="G48" s="71">
        <v>0</v>
      </c>
      <c r="L48" s="75"/>
      <c r="M48" s="75"/>
      <c r="N48" s="75"/>
    </row>
    <row r="49" spans="1:14" s="69" customFormat="1" ht="25.5" x14ac:dyDescent="0.2">
      <c r="A49" s="119"/>
      <c r="B49" s="120"/>
      <c r="C49" s="73" t="s">
        <v>146</v>
      </c>
      <c r="D49" s="112"/>
      <c r="E49" s="71">
        <v>0</v>
      </c>
      <c r="F49" s="71">
        <v>0</v>
      </c>
      <c r="G49" s="71">
        <v>0</v>
      </c>
      <c r="L49" s="75"/>
      <c r="M49" s="75"/>
      <c r="N49" s="75"/>
    </row>
    <row r="50" spans="1:14" s="69" customFormat="1" ht="15" customHeight="1" x14ac:dyDescent="0.2">
      <c r="A50" s="119" t="s">
        <v>105</v>
      </c>
      <c r="B50" s="121" t="s">
        <v>151</v>
      </c>
      <c r="C50" s="63" t="s">
        <v>140</v>
      </c>
      <c r="D50" s="110">
        <v>833</v>
      </c>
      <c r="E50" s="64">
        <f>SUM(E51:E56)</f>
        <v>330000</v>
      </c>
      <c r="F50" s="64">
        <f>SUM(F51:F56)</f>
        <v>330000</v>
      </c>
      <c r="G50" s="64">
        <f>SUM(G51:G56)</f>
        <v>330000</v>
      </c>
    </row>
    <row r="51" spans="1:14" s="69" customFormat="1" ht="15" x14ac:dyDescent="0.2">
      <c r="A51" s="119"/>
      <c r="B51" s="121"/>
      <c r="C51" s="70" t="s">
        <v>141</v>
      </c>
      <c r="D51" s="110"/>
      <c r="E51" s="71">
        <f t="shared" ref="E51:G56" si="3">E58+E65+E72</f>
        <v>330000</v>
      </c>
      <c r="F51" s="71">
        <f t="shared" si="3"/>
        <v>330000</v>
      </c>
      <c r="G51" s="71">
        <f t="shared" si="3"/>
        <v>330000</v>
      </c>
      <c r="L51" s="75"/>
      <c r="M51" s="75"/>
      <c r="N51" s="75"/>
    </row>
    <row r="52" spans="1:14" s="69" customFormat="1" ht="15" x14ac:dyDescent="0.2">
      <c r="A52" s="119"/>
      <c r="B52" s="121"/>
      <c r="C52" s="70" t="s">
        <v>142</v>
      </c>
      <c r="D52" s="110"/>
      <c r="E52" s="71">
        <f t="shared" si="3"/>
        <v>0</v>
      </c>
      <c r="F52" s="71">
        <f t="shared" si="3"/>
        <v>0</v>
      </c>
      <c r="G52" s="71">
        <f t="shared" si="3"/>
        <v>0</v>
      </c>
    </row>
    <row r="53" spans="1:14" s="69" customFormat="1" ht="15" x14ac:dyDescent="0.2">
      <c r="A53" s="119"/>
      <c r="B53" s="121"/>
      <c r="C53" s="70" t="s">
        <v>143</v>
      </c>
      <c r="D53" s="110"/>
      <c r="E53" s="71">
        <f t="shared" si="3"/>
        <v>0</v>
      </c>
      <c r="F53" s="71">
        <f t="shared" si="3"/>
        <v>0</v>
      </c>
      <c r="G53" s="71">
        <f t="shared" si="3"/>
        <v>0</v>
      </c>
    </row>
    <row r="54" spans="1:14" s="69" customFormat="1" ht="25.5" x14ac:dyDescent="0.2">
      <c r="A54" s="119"/>
      <c r="B54" s="121"/>
      <c r="C54" s="70" t="s">
        <v>144</v>
      </c>
      <c r="D54" s="110"/>
      <c r="E54" s="71">
        <f t="shared" si="3"/>
        <v>0</v>
      </c>
      <c r="F54" s="71">
        <f t="shared" si="3"/>
        <v>0</v>
      </c>
      <c r="G54" s="71">
        <f t="shared" si="3"/>
        <v>0</v>
      </c>
    </row>
    <row r="55" spans="1:14" s="69" customFormat="1" ht="15" x14ac:dyDescent="0.2">
      <c r="A55" s="119"/>
      <c r="B55" s="121"/>
      <c r="C55" s="73" t="s">
        <v>145</v>
      </c>
      <c r="D55" s="110"/>
      <c r="E55" s="71">
        <f t="shared" si="3"/>
        <v>0</v>
      </c>
      <c r="F55" s="71">
        <f t="shared" si="3"/>
        <v>0</v>
      </c>
      <c r="G55" s="71">
        <f t="shared" si="3"/>
        <v>0</v>
      </c>
    </row>
    <row r="56" spans="1:14" s="69" customFormat="1" ht="25.5" x14ac:dyDescent="0.2">
      <c r="A56" s="119"/>
      <c r="B56" s="121"/>
      <c r="C56" s="73" t="s">
        <v>146</v>
      </c>
      <c r="D56" s="110"/>
      <c r="E56" s="71">
        <f t="shared" si="3"/>
        <v>0</v>
      </c>
      <c r="F56" s="71">
        <f t="shared" si="3"/>
        <v>0</v>
      </c>
      <c r="G56" s="71">
        <f t="shared" si="3"/>
        <v>0</v>
      </c>
    </row>
    <row r="57" spans="1:14" s="69" customFormat="1" ht="15" customHeight="1" x14ac:dyDescent="0.2">
      <c r="A57" s="112" t="s">
        <v>107</v>
      </c>
      <c r="B57" s="118" t="s">
        <v>152</v>
      </c>
      <c r="C57" s="63" t="s">
        <v>140</v>
      </c>
      <c r="D57" s="112">
        <v>833</v>
      </c>
      <c r="E57" s="64">
        <f>SUM(E58:E63)</f>
        <v>200000</v>
      </c>
      <c r="F57" s="64">
        <f>SUM(F58:F63)</f>
        <v>200000</v>
      </c>
      <c r="G57" s="64">
        <f>SUM(G58:G63)</f>
        <v>200000</v>
      </c>
      <c r="L57" s="75"/>
      <c r="M57" s="75"/>
      <c r="N57" s="75"/>
    </row>
    <row r="58" spans="1:14" s="69" customFormat="1" ht="15" x14ac:dyDescent="0.2">
      <c r="A58" s="112"/>
      <c r="B58" s="118"/>
      <c r="C58" s="70" t="s">
        <v>141</v>
      </c>
      <c r="D58" s="112"/>
      <c r="E58" s="76">
        <v>200000</v>
      </c>
      <c r="F58" s="76">
        <v>200000</v>
      </c>
      <c r="G58" s="76">
        <v>200000</v>
      </c>
    </row>
    <row r="59" spans="1:14" s="69" customFormat="1" ht="15" x14ac:dyDescent="0.2">
      <c r="A59" s="112"/>
      <c r="B59" s="118"/>
      <c r="C59" s="70" t="s">
        <v>142</v>
      </c>
      <c r="D59" s="112"/>
      <c r="E59" s="76">
        <v>0</v>
      </c>
      <c r="F59" s="76">
        <v>0</v>
      </c>
      <c r="G59" s="76">
        <v>0</v>
      </c>
      <c r="L59" s="75"/>
      <c r="M59" s="75"/>
      <c r="N59" s="75"/>
    </row>
    <row r="60" spans="1:14" s="69" customFormat="1" ht="15" x14ac:dyDescent="0.2">
      <c r="A60" s="112"/>
      <c r="B60" s="118"/>
      <c r="C60" s="70" t="s">
        <v>143</v>
      </c>
      <c r="D60" s="112"/>
      <c r="E60" s="76">
        <v>0</v>
      </c>
      <c r="F60" s="76">
        <v>0</v>
      </c>
      <c r="G60" s="76">
        <v>0</v>
      </c>
      <c r="L60" s="75"/>
      <c r="M60" s="75"/>
      <c r="N60" s="75"/>
    </row>
    <row r="61" spans="1:14" s="69" customFormat="1" ht="25.5" x14ac:dyDescent="0.2">
      <c r="A61" s="112"/>
      <c r="B61" s="118"/>
      <c r="C61" s="70" t="s">
        <v>144</v>
      </c>
      <c r="D61" s="112"/>
      <c r="E61" s="76">
        <v>0</v>
      </c>
      <c r="F61" s="76">
        <v>0</v>
      </c>
      <c r="G61" s="76">
        <v>0</v>
      </c>
      <c r="L61" s="75"/>
      <c r="M61" s="75"/>
      <c r="N61" s="75"/>
    </row>
    <row r="62" spans="1:14" s="69" customFormat="1" ht="15" x14ac:dyDescent="0.2">
      <c r="A62" s="112"/>
      <c r="B62" s="118"/>
      <c r="C62" s="73" t="s">
        <v>145</v>
      </c>
      <c r="D62" s="112"/>
      <c r="E62" s="76">
        <v>0</v>
      </c>
      <c r="F62" s="76">
        <v>0</v>
      </c>
      <c r="G62" s="76">
        <v>0</v>
      </c>
      <c r="L62" s="75"/>
      <c r="M62" s="75"/>
      <c r="N62" s="75"/>
    </row>
    <row r="63" spans="1:14" s="69" customFormat="1" ht="15" customHeight="1" x14ac:dyDescent="0.2">
      <c r="A63" s="112"/>
      <c r="B63" s="118"/>
      <c r="C63" s="73" t="s">
        <v>146</v>
      </c>
      <c r="D63" s="112"/>
      <c r="E63" s="76">
        <v>0</v>
      </c>
      <c r="F63" s="76">
        <v>0</v>
      </c>
      <c r="G63" s="76">
        <v>0</v>
      </c>
      <c r="L63" s="75"/>
      <c r="M63" s="75"/>
      <c r="N63" s="75"/>
    </row>
    <row r="64" spans="1:14" s="69" customFormat="1" ht="15" customHeight="1" x14ac:dyDescent="0.2">
      <c r="A64" s="112" t="s">
        <v>110</v>
      </c>
      <c r="B64" s="118" t="s">
        <v>153</v>
      </c>
      <c r="C64" s="63" t="s">
        <v>140</v>
      </c>
      <c r="D64" s="112">
        <v>833</v>
      </c>
      <c r="E64" s="64">
        <f>SUM(E65:E70)</f>
        <v>100000</v>
      </c>
      <c r="F64" s="64">
        <f>SUM(F65:F70)</f>
        <v>100000</v>
      </c>
      <c r="G64" s="64">
        <f>SUM(G65:G70)</f>
        <v>100000</v>
      </c>
    </row>
    <row r="65" spans="1:14" s="69" customFormat="1" ht="15" customHeight="1" x14ac:dyDescent="0.2">
      <c r="A65" s="112"/>
      <c r="B65" s="118"/>
      <c r="C65" s="70" t="s">
        <v>141</v>
      </c>
      <c r="D65" s="112"/>
      <c r="E65" s="76">
        <v>100000</v>
      </c>
      <c r="F65" s="76">
        <v>100000</v>
      </c>
      <c r="G65" s="76">
        <v>100000</v>
      </c>
      <c r="L65" s="75"/>
      <c r="M65" s="75"/>
      <c r="N65" s="75"/>
    </row>
    <row r="66" spans="1:14" s="69" customFormat="1" ht="15" customHeight="1" x14ac:dyDescent="0.2">
      <c r="A66" s="112"/>
      <c r="B66" s="118"/>
      <c r="C66" s="70" t="s">
        <v>142</v>
      </c>
      <c r="D66" s="112"/>
      <c r="E66" s="76">
        <v>0</v>
      </c>
      <c r="F66" s="76">
        <v>0</v>
      </c>
      <c r="G66" s="76">
        <v>0</v>
      </c>
    </row>
    <row r="67" spans="1:14" s="69" customFormat="1" ht="15" x14ac:dyDescent="0.2">
      <c r="A67" s="112"/>
      <c r="B67" s="118"/>
      <c r="C67" s="70" t="s">
        <v>143</v>
      </c>
      <c r="D67" s="112"/>
      <c r="E67" s="71">
        <v>0</v>
      </c>
      <c r="F67" s="71">
        <v>0</v>
      </c>
      <c r="G67" s="71">
        <v>0</v>
      </c>
    </row>
    <row r="68" spans="1:14" s="69" customFormat="1" ht="25.5" x14ac:dyDescent="0.2">
      <c r="A68" s="112"/>
      <c r="B68" s="118"/>
      <c r="C68" s="70" t="s">
        <v>144</v>
      </c>
      <c r="D68" s="112"/>
      <c r="E68" s="71">
        <v>0</v>
      </c>
      <c r="F68" s="71">
        <v>0</v>
      </c>
      <c r="G68" s="71">
        <v>0</v>
      </c>
    </row>
    <row r="69" spans="1:14" s="69" customFormat="1" ht="15" customHeight="1" x14ac:dyDescent="0.2">
      <c r="A69" s="112"/>
      <c r="B69" s="118"/>
      <c r="C69" s="73" t="s">
        <v>145</v>
      </c>
      <c r="D69" s="112"/>
      <c r="E69" s="71">
        <v>0</v>
      </c>
      <c r="F69" s="71">
        <v>0</v>
      </c>
      <c r="G69" s="71">
        <v>0</v>
      </c>
    </row>
    <row r="70" spans="1:14" s="69" customFormat="1" ht="15" customHeight="1" x14ac:dyDescent="0.2">
      <c r="A70" s="112"/>
      <c r="B70" s="118"/>
      <c r="C70" s="73" t="s">
        <v>146</v>
      </c>
      <c r="D70" s="112"/>
      <c r="E70" s="71">
        <v>0</v>
      </c>
      <c r="F70" s="71">
        <v>0</v>
      </c>
      <c r="G70" s="71">
        <v>0</v>
      </c>
    </row>
    <row r="71" spans="1:14" s="69" customFormat="1" ht="15" customHeight="1" x14ac:dyDescent="0.2">
      <c r="A71" s="112" t="s">
        <v>112</v>
      </c>
      <c r="B71" s="118" t="s">
        <v>154</v>
      </c>
      <c r="C71" s="63" t="s">
        <v>140</v>
      </c>
      <c r="D71" s="112">
        <v>833</v>
      </c>
      <c r="E71" s="64">
        <f>SUM(E72:E77)</f>
        <v>30000</v>
      </c>
      <c r="F71" s="64">
        <f>SUM(F72:F77)</f>
        <v>30000</v>
      </c>
      <c r="G71" s="64">
        <f>SUM(G72:G77)</f>
        <v>30000</v>
      </c>
      <c r="L71" s="75"/>
      <c r="M71" s="75"/>
      <c r="N71" s="75"/>
    </row>
    <row r="72" spans="1:14" s="69" customFormat="1" ht="15" customHeight="1" x14ac:dyDescent="0.2">
      <c r="A72" s="112"/>
      <c r="B72" s="118"/>
      <c r="C72" s="70" t="s">
        <v>141</v>
      </c>
      <c r="D72" s="112"/>
      <c r="E72" s="76">
        <v>30000</v>
      </c>
      <c r="F72" s="76">
        <v>30000</v>
      </c>
      <c r="G72" s="76">
        <v>30000</v>
      </c>
    </row>
    <row r="73" spans="1:14" s="69" customFormat="1" ht="15" x14ac:dyDescent="0.2">
      <c r="A73" s="112"/>
      <c r="B73" s="118"/>
      <c r="C73" s="70" t="s">
        <v>142</v>
      </c>
      <c r="D73" s="112"/>
      <c r="E73" s="76">
        <v>0</v>
      </c>
      <c r="F73" s="76">
        <v>0</v>
      </c>
      <c r="G73" s="76">
        <v>0</v>
      </c>
    </row>
    <row r="74" spans="1:14" s="69" customFormat="1" ht="15" x14ac:dyDescent="0.2">
      <c r="A74" s="112"/>
      <c r="B74" s="118"/>
      <c r="C74" s="70" t="s">
        <v>143</v>
      </c>
      <c r="D74" s="112"/>
      <c r="E74" s="71">
        <v>0</v>
      </c>
      <c r="F74" s="71">
        <v>0</v>
      </c>
      <c r="G74" s="71">
        <v>0</v>
      </c>
    </row>
    <row r="75" spans="1:14" s="69" customFormat="1" ht="25.5" x14ac:dyDescent="0.2">
      <c r="A75" s="112"/>
      <c r="B75" s="118"/>
      <c r="C75" s="70" t="s">
        <v>144</v>
      </c>
      <c r="D75" s="112"/>
      <c r="E75" s="71">
        <v>0</v>
      </c>
      <c r="F75" s="71">
        <v>0</v>
      </c>
      <c r="G75" s="71">
        <v>0</v>
      </c>
    </row>
    <row r="76" spans="1:14" s="69" customFormat="1" ht="15" customHeight="1" x14ac:dyDescent="0.2">
      <c r="A76" s="112"/>
      <c r="B76" s="118"/>
      <c r="C76" s="73" t="s">
        <v>145</v>
      </c>
      <c r="D76" s="112"/>
      <c r="E76" s="71">
        <v>0</v>
      </c>
      <c r="F76" s="71">
        <v>0</v>
      </c>
      <c r="G76" s="71">
        <v>0</v>
      </c>
    </row>
    <row r="77" spans="1:14" s="69" customFormat="1" ht="15" customHeight="1" x14ac:dyDescent="0.2">
      <c r="A77" s="112"/>
      <c r="B77" s="118"/>
      <c r="C77" s="73" t="s">
        <v>146</v>
      </c>
      <c r="D77" s="112"/>
      <c r="E77" s="71">
        <v>0</v>
      </c>
      <c r="F77" s="71">
        <v>0</v>
      </c>
      <c r="G77" s="71">
        <v>0</v>
      </c>
    </row>
    <row r="78" spans="1:14" s="69" customFormat="1" ht="15" customHeight="1" x14ac:dyDescent="0.2">
      <c r="A78" s="112" t="s">
        <v>113</v>
      </c>
      <c r="B78" s="110" t="s">
        <v>155</v>
      </c>
      <c r="C78" s="63" t="s">
        <v>140</v>
      </c>
      <c r="D78" s="110">
        <v>833</v>
      </c>
      <c r="E78" s="64">
        <f>SUM(E79:E84)</f>
        <v>405327.39951000008</v>
      </c>
      <c r="F78" s="64">
        <f>SUM(F79:F84)</f>
        <v>397639.40106999996</v>
      </c>
      <c r="G78" s="64">
        <f>SUM(G79:G84)</f>
        <v>397639.40106999996</v>
      </c>
      <c r="L78" s="75"/>
      <c r="M78" s="75"/>
      <c r="N78" s="75"/>
    </row>
    <row r="79" spans="1:14" s="69" customFormat="1" ht="15" x14ac:dyDescent="0.2">
      <c r="A79" s="112"/>
      <c r="B79" s="110"/>
      <c r="C79" s="70" t="s">
        <v>141</v>
      </c>
      <c r="D79" s="110"/>
      <c r="E79" s="71">
        <f t="shared" ref="E79:G84" si="4">E86+E93+E100+E107+E114+E121+E128+E135+E142+E149+E156+E163+E170+E177+E184+E191</f>
        <v>0</v>
      </c>
      <c r="F79" s="71">
        <f t="shared" si="4"/>
        <v>0</v>
      </c>
      <c r="G79" s="71">
        <f t="shared" si="4"/>
        <v>0</v>
      </c>
    </row>
    <row r="80" spans="1:14" s="69" customFormat="1" ht="15" x14ac:dyDescent="0.2">
      <c r="A80" s="112"/>
      <c r="B80" s="110"/>
      <c r="C80" s="70" t="s">
        <v>142</v>
      </c>
      <c r="D80" s="110"/>
      <c r="E80" s="71">
        <f t="shared" si="4"/>
        <v>405327.39951000008</v>
      </c>
      <c r="F80" s="71">
        <f t="shared" si="4"/>
        <v>397639.40106999996</v>
      </c>
      <c r="G80" s="71">
        <f t="shared" si="4"/>
        <v>397639.40106999996</v>
      </c>
      <c r="L80" s="75"/>
      <c r="M80" s="75"/>
      <c r="N80" s="75"/>
    </row>
    <row r="81" spans="1:14" s="69" customFormat="1" ht="15" x14ac:dyDescent="0.2">
      <c r="A81" s="112"/>
      <c r="B81" s="110"/>
      <c r="C81" s="70" t="s">
        <v>143</v>
      </c>
      <c r="D81" s="110"/>
      <c r="E81" s="71">
        <f t="shared" si="4"/>
        <v>0</v>
      </c>
      <c r="F81" s="71">
        <f t="shared" si="4"/>
        <v>0</v>
      </c>
      <c r="G81" s="71">
        <f t="shared" si="4"/>
        <v>0</v>
      </c>
      <c r="L81" s="75"/>
      <c r="M81" s="75"/>
      <c r="N81" s="75"/>
    </row>
    <row r="82" spans="1:14" s="69" customFormat="1" ht="25.5" x14ac:dyDescent="0.2">
      <c r="A82" s="112"/>
      <c r="B82" s="110"/>
      <c r="C82" s="70" t="s">
        <v>144</v>
      </c>
      <c r="D82" s="110"/>
      <c r="E82" s="71">
        <f t="shared" si="4"/>
        <v>0</v>
      </c>
      <c r="F82" s="71">
        <f t="shared" si="4"/>
        <v>0</v>
      </c>
      <c r="G82" s="71">
        <f t="shared" si="4"/>
        <v>0</v>
      </c>
      <c r="L82" s="75"/>
      <c r="M82" s="75"/>
      <c r="N82" s="75"/>
    </row>
    <row r="83" spans="1:14" s="69" customFormat="1" ht="15" x14ac:dyDescent="0.2">
      <c r="A83" s="112"/>
      <c r="B83" s="110"/>
      <c r="C83" s="73" t="s">
        <v>145</v>
      </c>
      <c r="D83" s="110"/>
      <c r="E83" s="71">
        <f t="shared" si="4"/>
        <v>0</v>
      </c>
      <c r="F83" s="71">
        <f t="shared" si="4"/>
        <v>0</v>
      </c>
      <c r="G83" s="71">
        <f t="shared" si="4"/>
        <v>0</v>
      </c>
      <c r="L83" s="75"/>
      <c r="M83" s="75"/>
      <c r="N83" s="75"/>
    </row>
    <row r="84" spans="1:14" s="69" customFormat="1" ht="25.5" x14ac:dyDescent="0.2">
      <c r="A84" s="112"/>
      <c r="B84" s="110"/>
      <c r="C84" s="73" t="s">
        <v>146</v>
      </c>
      <c r="D84" s="110"/>
      <c r="E84" s="71">
        <f t="shared" si="4"/>
        <v>0</v>
      </c>
      <c r="F84" s="71">
        <f t="shared" si="4"/>
        <v>0</v>
      </c>
      <c r="G84" s="71">
        <f t="shared" si="4"/>
        <v>0</v>
      </c>
      <c r="L84" s="75"/>
      <c r="M84" s="75"/>
      <c r="N84" s="75"/>
    </row>
    <row r="85" spans="1:14" s="69" customFormat="1" ht="15" customHeight="1" x14ac:dyDescent="0.2">
      <c r="A85" s="112" t="s">
        <v>117</v>
      </c>
      <c r="B85" s="118" t="s">
        <v>156</v>
      </c>
      <c r="C85" s="63" t="s">
        <v>140</v>
      </c>
      <c r="D85" s="112">
        <v>833</v>
      </c>
      <c r="E85" s="64">
        <f>SUM(E86:E91)</f>
        <v>328250.86674999999</v>
      </c>
      <c r="F85" s="64">
        <f>SUM(F86:F91)</f>
        <v>328250.86674999999</v>
      </c>
      <c r="G85" s="64">
        <f>SUM(G86:G91)</f>
        <v>328250.86674999999</v>
      </c>
    </row>
    <row r="86" spans="1:14" s="69" customFormat="1" ht="15" x14ac:dyDescent="0.2">
      <c r="A86" s="112"/>
      <c r="B86" s="118"/>
      <c r="C86" s="70" t="s">
        <v>141</v>
      </c>
      <c r="D86" s="112"/>
      <c r="E86" s="76">
        <v>0</v>
      </c>
      <c r="F86" s="76">
        <v>0</v>
      </c>
      <c r="G86" s="76">
        <v>0</v>
      </c>
    </row>
    <row r="87" spans="1:14" s="69" customFormat="1" ht="15" x14ac:dyDescent="0.2">
      <c r="A87" s="112"/>
      <c r="B87" s="118"/>
      <c r="C87" s="70" t="s">
        <v>142</v>
      </c>
      <c r="D87" s="112"/>
      <c r="E87" s="76">
        <v>328250.86674999999</v>
      </c>
      <c r="F87" s="76">
        <v>328250.86674999999</v>
      </c>
      <c r="G87" s="76">
        <v>328250.86674999999</v>
      </c>
      <c r="L87" s="75"/>
      <c r="M87" s="75"/>
      <c r="N87" s="75"/>
    </row>
    <row r="88" spans="1:14" s="69" customFormat="1" ht="15" x14ac:dyDescent="0.2">
      <c r="A88" s="112"/>
      <c r="B88" s="118"/>
      <c r="C88" s="70" t="s">
        <v>143</v>
      </c>
      <c r="D88" s="112"/>
      <c r="E88" s="71">
        <v>0</v>
      </c>
      <c r="F88" s="71">
        <v>0</v>
      </c>
      <c r="G88" s="71">
        <v>0</v>
      </c>
      <c r="L88" s="75"/>
      <c r="M88" s="75"/>
      <c r="N88" s="75"/>
    </row>
    <row r="89" spans="1:14" s="69" customFormat="1" ht="25.5" x14ac:dyDescent="0.2">
      <c r="A89" s="112"/>
      <c r="B89" s="118"/>
      <c r="C89" s="70" t="s">
        <v>144</v>
      </c>
      <c r="D89" s="112"/>
      <c r="E89" s="71">
        <v>0</v>
      </c>
      <c r="F89" s="71">
        <v>0</v>
      </c>
      <c r="G89" s="71">
        <v>0</v>
      </c>
      <c r="L89" s="75"/>
      <c r="M89" s="75"/>
      <c r="N89" s="75"/>
    </row>
    <row r="90" spans="1:14" s="69" customFormat="1" ht="15" x14ac:dyDescent="0.2">
      <c r="A90" s="112"/>
      <c r="B90" s="118"/>
      <c r="C90" s="73" t="s">
        <v>145</v>
      </c>
      <c r="D90" s="112"/>
      <c r="E90" s="71">
        <v>0</v>
      </c>
      <c r="F90" s="71">
        <v>0</v>
      </c>
      <c r="G90" s="71">
        <v>0</v>
      </c>
      <c r="L90" s="75"/>
      <c r="M90" s="75"/>
      <c r="N90" s="75"/>
    </row>
    <row r="91" spans="1:14" s="69" customFormat="1" ht="25.5" x14ac:dyDescent="0.2">
      <c r="A91" s="112"/>
      <c r="B91" s="118"/>
      <c r="C91" s="73" t="s">
        <v>146</v>
      </c>
      <c r="D91" s="112"/>
      <c r="E91" s="71">
        <v>0</v>
      </c>
      <c r="F91" s="71">
        <v>0</v>
      </c>
      <c r="G91" s="71">
        <v>0</v>
      </c>
      <c r="L91" s="75"/>
      <c r="M91" s="75"/>
      <c r="N91" s="75"/>
    </row>
    <row r="92" spans="1:14" s="74" customFormat="1" ht="15" customHeight="1" x14ac:dyDescent="0.2">
      <c r="A92" s="112" t="s">
        <v>120</v>
      </c>
      <c r="B92" s="118" t="s">
        <v>157</v>
      </c>
      <c r="C92" s="63" t="s">
        <v>140</v>
      </c>
      <c r="D92" s="112">
        <v>833</v>
      </c>
      <c r="E92" s="64">
        <f>SUM(E93:E98)</f>
        <v>5787.3935899999997</v>
      </c>
      <c r="F92" s="64">
        <f>SUM(F93:F98)</f>
        <v>4743.01127</v>
      </c>
      <c r="G92" s="64">
        <f>SUM(G93:G98)</f>
        <v>4743.01127</v>
      </c>
      <c r="L92" s="69"/>
      <c r="M92" s="69"/>
      <c r="N92" s="69"/>
    </row>
    <row r="93" spans="1:14" s="74" customFormat="1" ht="15" x14ac:dyDescent="0.2">
      <c r="A93" s="112"/>
      <c r="B93" s="118"/>
      <c r="C93" s="70" t="s">
        <v>141</v>
      </c>
      <c r="D93" s="112"/>
      <c r="E93" s="76">
        <v>0</v>
      </c>
      <c r="F93" s="76">
        <v>0</v>
      </c>
      <c r="G93" s="76">
        <v>0</v>
      </c>
      <c r="L93" s="75"/>
      <c r="M93" s="75"/>
      <c r="N93" s="75"/>
    </row>
    <row r="94" spans="1:14" s="74" customFormat="1" ht="15" x14ac:dyDescent="0.2">
      <c r="A94" s="112"/>
      <c r="B94" s="118"/>
      <c r="C94" s="70" t="s">
        <v>142</v>
      </c>
      <c r="D94" s="112"/>
      <c r="E94" s="76">
        <v>5787.3935899999997</v>
      </c>
      <c r="F94" s="76">
        <v>4743.01127</v>
      </c>
      <c r="G94" s="76">
        <v>4743.01127</v>
      </c>
      <c r="L94" s="69"/>
      <c r="M94" s="69"/>
      <c r="N94" s="69"/>
    </row>
    <row r="95" spans="1:14" s="74" customFormat="1" ht="15" x14ac:dyDescent="0.2">
      <c r="A95" s="112"/>
      <c r="B95" s="118"/>
      <c r="C95" s="70" t="s">
        <v>143</v>
      </c>
      <c r="D95" s="112"/>
      <c r="E95" s="71">
        <v>0</v>
      </c>
      <c r="F95" s="71">
        <v>0</v>
      </c>
      <c r="G95" s="71">
        <v>0</v>
      </c>
      <c r="L95" s="69"/>
      <c r="M95" s="69"/>
      <c r="N95" s="69"/>
    </row>
    <row r="96" spans="1:14" s="74" customFormat="1" ht="25.5" x14ac:dyDescent="0.2">
      <c r="A96" s="112"/>
      <c r="B96" s="118"/>
      <c r="C96" s="70" t="s">
        <v>144</v>
      </c>
      <c r="D96" s="112"/>
      <c r="E96" s="71">
        <v>0</v>
      </c>
      <c r="F96" s="71">
        <v>0</v>
      </c>
      <c r="G96" s="71">
        <v>0</v>
      </c>
      <c r="L96" s="69"/>
      <c r="M96" s="69"/>
      <c r="N96" s="69"/>
    </row>
    <row r="97" spans="1:14" s="74" customFormat="1" ht="15" x14ac:dyDescent="0.2">
      <c r="A97" s="112"/>
      <c r="B97" s="118"/>
      <c r="C97" s="73" t="s">
        <v>145</v>
      </c>
      <c r="D97" s="112"/>
      <c r="E97" s="71">
        <v>0</v>
      </c>
      <c r="F97" s="71">
        <v>0</v>
      </c>
      <c r="G97" s="71">
        <v>0</v>
      </c>
      <c r="L97" s="69"/>
      <c r="M97" s="69"/>
      <c r="N97" s="69"/>
    </row>
    <row r="98" spans="1:14" s="74" customFormat="1" ht="25.5" x14ac:dyDescent="0.2">
      <c r="A98" s="112"/>
      <c r="B98" s="118"/>
      <c r="C98" s="73" t="s">
        <v>146</v>
      </c>
      <c r="D98" s="112"/>
      <c r="E98" s="71">
        <v>0</v>
      </c>
      <c r="F98" s="71">
        <v>0</v>
      </c>
      <c r="G98" s="71">
        <v>0</v>
      </c>
      <c r="L98" s="69"/>
      <c r="M98" s="69"/>
      <c r="N98" s="69"/>
    </row>
    <row r="99" spans="1:14" s="74" customFormat="1" ht="15" customHeight="1" x14ac:dyDescent="0.2">
      <c r="A99" s="112" t="s">
        <v>123</v>
      </c>
      <c r="B99" s="118" t="s">
        <v>158</v>
      </c>
      <c r="C99" s="63" t="s">
        <v>140</v>
      </c>
      <c r="D99" s="112">
        <v>833</v>
      </c>
      <c r="E99" s="64">
        <f>SUM(E100:E105)</f>
        <v>11188.116</v>
      </c>
      <c r="F99" s="64">
        <f>SUM(F100:F105)</f>
        <v>11188.116</v>
      </c>
      <c r="G99" s="64">
        <f>SUM(G100:G105)</f>
        <v>11188.116</v>
      </c>
      <c r="L99" s="75"/>
      <c r="M99" s="75"/>
      <c r="N99" s="75"/>
    </row>
    <row r="100" spans="1:14" s="74" customFormat="1" ht="15" x14ac:dyDescent="0.2">
      <c r="A100" s="112"/>
      <c r="B100" s="118"/>
      <c r="C100" s="70" t="s">
        <v>141</v>
      </c>
      <c r="D100" s="112"/>
      <c r="E100" s="71">
        <v>0</v>
      </c>
      <c r="F100" s="71">
        <v>0</v>
      </c>
      <c r="G100" s="71">
        <v>0</v>
      </c>
      <c r="L100" s="75"/>
      <c r="M100" s="75"/>
      <c r="N100" s="75"/>
    </row>
    <row r="101" spans="1:14" s="74" customFormat="1" ht="15" x14ac:dyDescent="0.2">
      <c r="A101" s="112"/>
      <c r="B101" s="118"/>
      <c r="C101" s="70" t="s">
        <v>142</v>
      </c>
      <c r="D101" s="112"/>
      <c r="E101" s="76">
        <v>11188.116</v>
      </c>
      <c r="F101" s="76">
        <v>11188.116</v>
      </c>
      <c r="G101" s="76">
        <v>11188.116</v>
      </c>
      <c r="L101" s="69"/>
      <c r="M101" s="69"/>
      <c r="N101" s="69"/>
    </row>
    <row r="102" spans="1:14" s="74" customFormat="1" ht="15" x14ac:dyDescent="0.2">
      <c r="A102" s="112"/>
      <c r="B102" s="118"/>
      <c r="C102" s="70" t="s">
        <v>143</v>
      </c>
      <c r="D102" s="112"/>
      <c r="E102" s="71">
        <v>0</v>
      </c>
      <c r="F102" s="71">
        <v>0</v>
      </c>
      <c r="G102" s="71">
        <v>0</v>
      </c>
      <c r="L102" s="69"/>
      <c r="M102" s="69"/>
      <c r="N102" s="69"/>
    </row>
    <row r="103" spans="1:14" s="74" customFormat="1" ht="25.5" x14ac:dyDescent="0.2">
      <c r="A103" s="112"/>
      <c r="B103" s="118"/>
      <c r="C103" s="70" t="s">
        <v>144</v>
      </c>
      <c r="D103" s="112"/>
      <c r="E103" s="71">
        <v>0</v>
      </c>
      <c r="F103" s="71">
        <v>0</v>
      </c>
      <c r="G103" s="71">
        <v>0</v>
      </c>
      <c r="L103" s="69"/>
      <c r="M103" s="69"/>
      <c r="N103" s="69"/>
    </row>
    <row r="104" spans="1:14" s="74" customFormat="1" ht="15" x14ac:dyDescent="0.2">
      <c r="A104" s="112"/>
      <c r="B104" s="118"/>
      <c r="C104" s="73" t="s">
        <v>145</v>
      </c>
      <c r="D104" s="112"/>
      <c r="E104" s="71">
        <v>0</v>
      </c>
      <c r="F104" s="71">
        <v>0</v>
      </c>
      <c r="G104" s="71">
        <v>0</v>
      </c>
      <c r="L104" s="69"/>
      <c r="M104" s="69"/>
      <c r="N104" s="69"/>
    </row>
    <row r="105" spans="1:14" s="74" customFormat="1" ht="25.5" x14ac:dyDescent="0.2">
      <c r="A105" s="112"/>
      <c r="B105" s="118"/>
      <c r="C105" s="73" t="s">
        <v>146</v>
      </c>
      <c r="D105" s="112"/>
      <c r="E105" s="71">
        <v>0</v>
      </c>
      <c r="F105" s="71">
        <v>0</v>
      </c>
      <c r="G105" s="71">
        <v>0</v>
      </c>
      <c r="L105" s="69"/>
      <c r="M105" s="69"/>
      <c r="N105" s="69"/>
    </row>
    <row r="106" spans="1:14" s="74" customFormat="1" ht="15" customHeight="1" x14ac:dyDescent="0.2">
      <c r="A106" s="112" t="s">
        <v>124</v>
      </c>
      <c r="B106" s="118" t="s">
        <v>159</v>
      </c>
      <c r="C106" s="63" t="s">
        <v>140</v>
      </c>
      <c r="D106" s="112">
        <v>833</v>
      </c>
      <c r="E106" s="64">
        <f>SUM(E107:E112)</f>
        <v>406</v>
      </c>
      <c r="F106" s="64">
        <f>SUM(F107:F112)</f>
        <v>300</v>
      </c>
      <c r="G106" s="64">
        <f>SUM(G107:G112)</f>
        <v>300</v>
      </c>
      <c r="L106" s="75"/>
      <c r="M106" s="75"/>
      <c r="N106" s="75"/>
    </row>
    <row r="107" spans="1:14" s="74" customFormat="1" ht="15" x14ac:dyDescent="0.2">
      <c r="A107" s="112"/>
      <c r="B107" s="118"/>
      <c r="C107" s="70" t="s">
        <v>141</v>
      </c>
      <c r="D107" s="112"/>
      <c r="E107" s="71">
        <v>0</v>
      </c>
      <c r="F107" s="71">
        <v>0</v>
      </c>
      <c r="G107" s="71">
        <v>0</v>
      </c>
      <c r="L107" s="75"/>
      <c r="M107" s="75"/>
      <c r="N107" s="75"/>
    </row>
    <row r="108" spans="1:14" s="74" customFormat="1" ht="15" customHeight="1" x14ac:dyDescent="0.2">
      <c r="A108" s="112"/>
      <c r="B108" s="118"/>
      <c r="C108" s="70" t="s">
        <v>142</v>
      </c>
      <c r="D108" s="112"/>
      <c r="E108" s="76">
        <v>406</v>
      </c>
      <c r="F108" s="76">
        <v>300</v>
      </c>
      <c r="G108" s="76">
        <v>300</v>
      </c>
      <c r="L108" s="69"/>
      <c r="M108" s="69"/>
      <c r="N108" s="69"/>
    </row>
    <row r="109" spans="1:14" s="74" customFormat="1" ht="15" x14ac:dyDescent="0.2">
      <c r="A109" s="112"/>
      <c r="B109" s="118"/>
      <c r="C109" s="70" t="s">
        <v>143</v>
      </c>
      <c r="D109" s="112"/>
      <c r="E109" s="71">
        <v>0</v>
      </c>
      <c r="F109" s="71">
        <v>0</v>
      </c>
      <c r="G109" s="71">
        <v>0</v>
      </c>
      <c r="L109" s="69"/>
      <c r="M109" s="69"/>
      <c r="N109" s="69"/>
    </row>
    <row r="110" spans="1:14" s="74" customFormat="1" ht="25.5" x14ac:dyDescent="0.2">
      <c r="A110" s="112"/>
      <c r="B110" s="118"/>
      <c r="C110" s="70" t="s">
        <v>144</v>
      </c>
      <c r="D110" s="112"/>
      <c r="E110" s="71">
        <v>0</v>
      </c>
      <c r="F110" s="71">
        <v>0</v>
      </c>
      <c r="G110" s="71">
        <v>0</v>
      </c>
      <c r="L110" s="69"/>
      <c r="M110" s="69"/>
      <c r="N110" s="69"/>
    </row>
    <row r="111" spans="1:14" s="74" customFormat="1" ht="15" customHeight="1" x14ac:dyDescent="0.2">
      <c r="A111" s="112"/>
      <c r="B111" s="118"/>
      <c r="C111" s="73" t="s">
        <v>145</v>
      </c>
      <c r="D111" s="112"/>
      <c r="E111" s="71">
        <v>0</v>
      </c>
      <c r="F111" s="71">
        <v>0</v>
      </c>
      <c r="G111" s="71">
        <v>0</v>
      </c>
      <c r="L111" s="69"/>
      <c r="M111" s="69"/>
      <c r="N111" s="69"/>
    </row>
    <row r="112" spans="1:14" s="74" customFormat="1" ht="15" customHeight="1" x14ac:dyDescent="0.2">
      <c r="A112" s="112"/>
      <c r="B112" s="118"/>
      <c r="C112" s="73" t="s">
        <v>146</v>
      </c>
      <c r="D112" s="112"/>
      <c r="E112" s="71">
        <v>0</v>
      </c>
      <c r="F112" s="71">
        <v>0</v>
      </c>
      <c r="G112" s="71">
        <v>0</v>
      </c>
      <c r="L112" s="69"/>
      <c r="M112" s="69"/>
      <c r="N112" s="69"/>
    </row>
    <row r="113" spans="1:14" s="74" customFormat="1" ht="15" customHeight="1" x14ac:dyDescent="0.2">
      <c r="A113" s="112" t="s">
        <v>127</v>
      </c>
      <c r="B113" s="118" t="s">
        <v>160</v>
      </c>
      <c r="C113" s="63" t="s">
        <v>140</v>
      </c>
      <c r="D113" s="112">
        <v>833</v>
      </c>
      <c r="E113" s="64">
        <f>SUM(E114:E119)</f>
        <v>613.27599999999995</v>
      </c>
      <c r="F113" s="64">
        <f>SUM(F114:F119)</f>
        <v>613.27599999999995</v>
      </c>
      <c r="G113" s="64">
        <f>SUM(G114:G119)</f>
        <v>613.27599999999995</v>
      </c>
      <c r="L113" s="75"/>
      <c r="M113" s="75"/>
      <c r="N113" s="75"/>
    </row>
    <row r="114" spans="1:14" s="74" customFormat="1" ht="15" x14ac:dyDescent="0.2">
      <c r="A114" s="112"/>
      <c r="B114" s="118"/>
      <c r="C114" s="70" t="s">
        <v>141</v>
      </c>
      <c r="D114" s="112"/>
      <c r="E114" s="71">
        <v>0</v>
      </c>
      <c r="F114" s="71">
        <v>0</v>
      </c>
      <c r="G114" s="71">
        <v>0</v>
      </c>
      <c r="L114" s="75"/>
      <c r="M114" s="75"/>
      <c r="N114" s="75"/>
    </row>
    <row r="115" spans="1:14" s="74" customFormat="1" ht="15" x14ac:dyDescent="0.2">
      <c r="A115" s="112"/>
      <c r="B115" s="118"/>
      <c r="C115" s="70" t="s">
        <v>142</v>
      </c>
      <c r="D115" s="112"/>
      <c r="E115" s="76">
        <v>613.27599999999995</v>
      </c>
      <c r="F115" s="76">
        <v>613.27599999999995</v>
      </c>
      <c r="G115" s="76">
        <v>613.27599999999995</v>
      </c>
      <c r="L115" s="69"/>
      <c r="M115" s="69"/>
      <c r="N115" s="69"/>
    </row>
    <row r="116" spans="1:14" s="74" customFormat="1" ht="15" x14ac:dyDescent="0.2">
      <c r="A116" s="112"/>
      <c r="B116" s="118"/>
      <c r="C116" s="70" t="s">
        <v>143</v>
      </c>
      <c r="D116" s="112"/>
      <c r="E116" s="71">
        <v>0</v>
      </c>
      <c r="F116" s="71">
        <v>0</v>
      </c>
      <c r="G116" s="71">
        <v>0</v>
      </c>
      <c r="L116" s="69"/>
      <c r="M116" s="69"/>
      <c r="N116" s="69"/>
    </row>
    <row r="117" spans="1:14" s="74" customFormat="1" ht="25.5" x14ac:dyDescent="0.2">
      <c r="A117" s="112"/>
      <c r="B117" s="118"/>
      <c r="C117" s="70" t="s">
        <v>144</v>
      </c>
      <c r="D117" s="112"/>
      <c r="E117" s="71">
        <v>0</v>
      </c>
      <c r="F117" s="71">
        <v>0</v>
      </c>
      <c r="G117" s="71">
        <v>0</v>
      </c>
      <c r="L117" s="69"/>
      <c r="M117" s="69"/>
      <c r="N117" s="69"/>
    </row>
    <row r="118" spans="1:14" s="74" customFormat="1" ht="15" x14ac:dyDescent="0.2">
      <c r="A118" s="112"/>
      <c r="B118" s="118"/>
      <c r="C118" s="73" t="s">
        <v>145</v>
      </c>
      <c r="D118" s="112"/>
      <c r="E118" s="71">
        <v>0</v>
      </c>
      <c r="F118" s="71">
        <v>0</v>
      </c>
      <c r="G118" s="71">
        <v>0</v>
      </c>
      <c r="L118" s="69"/>
      <c r="M118" s="69"/>
      <c r="N118" s="69"/>
    </row>
    <row r="119" spans="1:14" s="74" customFormat="1" ht="25.5" x14ac:dyDescent="0.2">
      <c r="A119" s="112"/>
      <c r="B119" s="118"/>
      <c r="C119" s="73" t="s">
        <v>146</v>
      </c>
      <c r="D119" s="112"/>
      <c r="E119" s="71">
        <v>0</v>
      </c>
      <c r="F119" s="71">
        <v>0</v>
      </c>
      <c r="G119" s="71">
        <v>0</v>
      </c>
      <c r="L119" s="69"/>
      <c r="M119" s="69"/>
      <c r="N119" s="69"/>
    </row>
    <row r="120" spans="1:14" s="74" customFormat="1" ht="15" customHeight="1" x14ac:dyDescent="0.2">
      <c r="A120" s="112" t="s">
        <v>161</v>
      </c>
      <c r="B120" s="118" t="s">
        <v>162</v>
      </c>
      <c r="C120" s="63" t="s">
        <v>140</v>
      </c>
      <c r="D120" s="112">
        <v>833</v>
      </c>
      <c r="E120" s="64">
        <f>SUM(E121:E126)</f>
        <v>12812.294239999999</v>
      </c>
      <c r="F120" s="64">
        <f>SUM(F121:F126)</f>
        <v>9237.3026200000004</v>
      </c>
      <c r="G120" s="64">
        <f>SUM(G121:G126)</f>
        <v>9237.3026200000004</v>
      </c>
      <c r="L120" s="75"/>
      <c r="M120" s="75"/>
      <c r="N120" s="75"/>
    </row>
    <row r="121" spans="1:14" s="74" customFormat="1" ht="15" x14ac:dyDescent="0.2">
      <c r="A121" s="112"/>
      <c r="B121" s="118"/>
      <c r="C121" s="70" t="s">
        <v>141</v>
      </c>
      <c r="D121" s="112"/>
      <c r="E121" s="71">
        <v>0</v>
      </c>
      <c r="F121" s="71">
        <v>0</v>
      </c>
      <c r="G121" s="71">
        <v>0</v>
      </c>
      <c r="L121" s="75"/>
      <c r="M121" s="75"/>
      <c r="N121" s="75"/>
    </row>
    <row r="122" spans="1:14" s="74" customFormat="1" ht="15" x14ac:dyDescent="0.2">
      <c r="A122" s="112"/>
      <c r="B122" s="118"/>
      <c r="C122" s="70" t="s">
        <v>142</v>
      </c>
      <c r="D122" s="112"/>
      <c r="E122" s="76">
        <v>12812.294239999999</v>
      </c>
      <c r="F122" s="76">
        <v>9237.3026200000004</v>
      </c>
      <c r="G122" s="76">
        <v>9237.3026200000004</v>
      </c>
      <c r="L122" s="69"/>
      <c r="M122" s="69"/>
      <c r="N122" s="69"/>
    </row>
    <row r="123" spans="1:14" s="74" customFormat="1" ht="15" x14ac:dyDescent="0.2">
      <c r="A123" s="112"/>
      <c r="B123" s="118"/>
      <c r="C123" s="70" t="s">
        <v>143</v>
      </c>
      <c r="D123" s="112"/>
      <c r="E123" s="71">
        <v>0</v>
      </c>
      <c r="F123" s="71">
        <v>0</v>
      </c>
      <c r="G123" s="71">
        <v>0</v>
      </c>
      <c r="L123" s="69"/>
      <c r="M123" s="69"/>
      <c r="N123" s="69"/>
    </row>
    <row r="124" spans="1:14" s="74" customFormat="1" ht="25.5" x14ac:dyDescent="0.2">
      <c r="A124" s="112"/>
      <c r="B124" s="118"/>
      <c r="C124" s="70" t="s">
        <v>144</v>
      </c>
      <c r="D124" s="112"/>
      <c r="E124" s="71">
        <v>0</v>
      </c>
      <c r="F124" s="71">
        <v>0</v>
      </c>
      <c r="G124" s="71">
        <v>0</v>
      </c>
      <c r="L124" s="69"/>
      <c r="M124" s="69"/>
      <c r="N124" s="69"/>
    </row>
    <row r="125" spans="1:14" s="74" customFormat="1" ht="15" x14ac:dyDescent="0.2">
      <c r="A125" s="112"/>
      <c r="B125" s="118"/>
      <c r="C125" s="73" t="s">
        <v>145</v>
      </c>
      <c r="D125" s="112"/>
      <c r="E125" s="71">
        <v>0</v>
      </c>
      <c r="F125" s="71">
        <v>0</v>
      </c>
      <c r="G125" s="71">
        <v>0</v>
      </c>
      <c r="L125" s="69"/>
      <c r="M125" s="69"/>
      <c r="N125" s="69"/>
    </row>
    <row r="126" spans="1:14" s="74" customFormat="1" ht="25.5" x14ac:dyDescent="0.2">
      <c r="A126" s="112"/>
      <c r="B126" s="118"/>
      <c r="C126" s="73" t="s">
        <v>146</v>
      </c>
      <c r="D126" s="112"/>
      <c r="E126" s="71">
        <v>0</v>
      </c>
      <c r="F126" s="71">
        <v>0</v>
      </c>
      <c r="G126" s="71">
        <v>0</v>
      </c>
      <c r="L126" s="69"/>
      <c r="M126" s="69"/>
      <c r="N126" s="69"/>
    </row>
    <row r="127" spans="1:14" s="74" customFormat="1" ht="15" customHeight="1" x14ac:dyDescent="0.2">
      <c r="A127" s="112" t="s">
        <v>163</v>
      </c>
      <c r="B127" s="118" t="s">
        <v>164</v>
      </c>
      <c r="C127" s="63" t="s">
        <v>140</v>
      </c>
      <c r="D127" s="112">
        <v>833</v>
      </c>
      <c r="E127" s="64">
        <f>SUM(E128:E133)</f>
        <v>3358.9929999999999</v>
      </c>
      <c r="F127" s="64">
        <f>SUM(F128:F133)</f>
        <v>2458.9929999999999</v>
      </c>
      <c r="G127" s="64">
        <f>SUM(G128:G133)</f>
        <v>2458.9929999999999</v>
      </c>
      <c r="L127" s="75"/>
      <c r="M127" s="75"/>
      <c r="N127" s="75"/>
    </row>
    <row r="128" spans="1:14" s="74" customFormat="1" ht="15" x14ac:dyDescent="0.2">
      <c r="A128" s="112"/>
      <c r="B128" s="118"/>
      <c r="C128" s="70" t="s">
        <v>141</v>
      </c>
      <c r="D128" s="112"/>
      <c r="E128" s="71">
        <v>0</v>
      </c>
      <c r="F128" s="71">
        <v>0</v>
      </c>
      <c r="G128" s="71">
        <v>0</v>
      </c>
      <c r="L128" s="75"/>
      <c r="M128" s="75"/>
      <c r="N128" s="75"/>
    </row>
    <row r="129" spans="1:14" s="74" customFormat="1" ht="15" x14ac:dyDescent="0.2">
      <c r="A129" s="112"/>
      <c r="B129" s="118"/>
      <c r="C129" s="70" t="s">
        <v>142</v>
      </c>
      <c r="D129" s="112"/>
      <c r="E129" s="76">
        <v>3358.9929999999999</v>
      </c>
      <c r="F129" s="76">
        <v>2458.9929999999999</v>
      </c>
      <c r="G129" s="76">
        <v>2458.9929999999999</v>
      </c>
      <c r="L129" s="69"/>
      <c r="M129" s="69"/>
      <c r="N129" s="69"/>
    </row>
    <row r="130" spans="1:14" s="74" customFormat="1" ht="15" x14ac:dyDescent="0.2">
      <c r="A130" s="112"/>
      <c r="B130" s="118"/>
      <c r="C130" s="70" t="s">
        <v>143</v>
      </c>
      <c r="D130" s="112"/>
      <c r="E130" s="71">
        <v>0</v>
      </c>
      <c r="F130" s="71">
        <v>0</v>
      </c>
      <c r="G130" s="71">
        <v>0</v>
      </c>
      <c r="L130" s="69"/>
      <c r="M130" s="69"/>
      <c r="N130" s="69"/>
    </row>
    <row r="131" spans="1:14" s="74" customFormat="1" ht="25.5" x14ac:dyDescent="0.2">
      <c r="A131" s="112"/>
      <c r="B131" s="118"/>
      <c r="C131" s="70" t="s">
        <v>144</v>
      </c>
      <c r="D131" s="112"/>
      <c r="E131" s="71">
        <v>0</v>
      </c>
      <c r="F131" s="71">
        <v>0</v>
      </c>
      <c r="G131" s="71">
        <v>0</v>
      </c>
      <c r="L131" s="69"/>
      <c r="M131" s="69"/>
      <c r="N131" s="69"/>
    </row>
    <row r="132" spans="1:14" s="74" customFormat="1" ht="15" x14ac:dyDescent="0.2">
      <c r="A132" s="112"/>
      <c r="B132" s="118"/>
      <c r="C132" s="73" t="s">
        <v>145</v>
      </c>
      <c r="D132" s="112"/>
      <c r="E132" s="71">
        <v>0</v>
      </c>
      <c r="F132" s="71">
        <v>0</v>
      </c>
      <c r="G132" s="71">
        <v>0</v>
      </c>
      <c r="L132" s="69"/>
      <c r="M132" s="69"/>
      <c r="N132" s="69"/>
    </row>
    <row r="133" spans="1:14" s="74" customFormat="1" ht="25.5" x14ac:dyDescent="0.2">
      <c r="A133" s="112"/>
      <c r="B133" s="118"/>
      <c r="C133" s="73" t="s">
        <v>146</v>
      </c>
      <c r="D133" s="112"/>
      <c r="E133" s="71">
        <v>0</v>
      </c>
      <c r="F133" s="71">
        <v>0</v>
      </c>
      <c r="G133" s="71">
        <v>0</v>
      </c>
      <c r="L133" s="69"/>
      <c r="M133" s="69"/>
      <c r="N133" s="69"/>
    </row>
    <row r="134" spans="1:14" s="74" customFormat="1" ht="15" customHeight="1" x14ac:dyDescent="0.2">
      <c r="A134" s="112" t="s">
        <v>165</v>
      </c>
      <c r="B134" s="118" t="s">
        <v>166</v>
      </c>
      <c r="C134" s="63" t="s">
        <v>140</v>
      </c>
      <c r="D134" s="112">
        <v>833</v>
      </c>
      <c r="E134" s="64">
        <f>SUM(E135:E140)</f>
        <v>1566.64</v>
      </c>
      <c r="F134" s="64">
        <f>SUM(F135:F140)</f>
        <v>1566.64</v>
      </c>
      <c r="G134" s="64">
        <f>SUM(G135:G140)</f>
        <v>1566.64</v>
      </c>
      <c r="L134" s="75"/>
      <c r="M134" s="75"/>
      <c r="N134" s="75"/>
    </row>
    <row r="135" spans="1:14" s="74" customFormat="1" ht="15" x14ac:dyDescent="0.2">
      <c r="A135" s="112"/>
      <c r="B135" s="118"/>
      <c r="C135" s="70" t="s">
        <v>141</v>
      </c>
      <c r="D135" s="112"/>
      <c r="E135" s="71">
        <v>0</v>
      </c>
      <c r="F135" s="71">
        <v>0</v>
      </c>
      <c r="G135" s="71">
        <v>0</v>
      </c>
      <c r="L135" s="75"/>
      <c r="M135" s="75"/>
      <c r="N135" s="75"/>
    </row>
    <row r="136" spans="1:14" s="74" customFormat="1" ht="15" x14ac:dyDescent="0.2">
      <c r="A136" s="112"/>
      <c r="B136" s="118"/>
      <c r="C136" s="70" t="s">
        <v>142</v>
      </c>
      <c r="D136" s="112"/>
      <c r="E136" s="76">
        <v>1566.64</v>
      </c>
      <c r="F136" s="76">
        <v>1566.64</v>
      </c>
      <c r="G136" s="76">
        <v>1566.64</v>
      </c>
      <c r="L136" s="69"/>
      <c r="M136" s="69"/>
      <c r="N136" s="69"/>
    </row>
    <row r="137" spans="1:14" s="74" customFormat="1" ht="15" x14ac:dyDescent="0.2">
      <c r="A137" s="112"/>
      <c r="B137" s="118"/>
      <c r="C137" s="70" t="s">
        <v>143</v>
      </c>
      <c r="D137" s="112"/>
      <c r="E137" s="71">
        <v>0</v>
      </c>
      <c r="F137" s="71">
        <v>0</v>
      </c>
      <c r="G137" s="71">
        <v>0</v>
      </c>
      <c r="L137" s="69"/>
      <c r="M137" s="69"/>
      <c r="N137" s="69"/>
    </row>
    <row r="138" spans="1:14" s="74" customFormat="1" ht="25.5" x14ac:dyDescent="0.2">
      <c r="A138" s="112"/>
      <c r="B138" s="118"/>
      <c r="C138" s="70" t="s">
        <v>144</v>
      </c>
      <c r="D138" s="112"/>
      <c r="E138" s="71">
        <v>0</v>
      </c>
      <c r="F138" s="71">
        <v>0</v>
      </c>
      <c r="G138" s="71">
        <v>0</v>
      </c>
      <c r="L138" s="69"/>
      <c r="M138" s="69"/>
      <c r="N138" s="69"/>
    </row>
    <row r="139" spans="1:14" s="74" customFormat="1" ht="15" x14ac:dyDescent="0.2">
      <c r="A139" s="112"/>
      <c r="B139" s="118"/>
      <c r="C139" s="73" t="s">
        <v>145</v>
      </c>
      <c r="D139" s="112"/>
      <c r="E139" s="71">
        <v>0</v>
      </c>
      <c r="F139" s="71">
        <v>0</v>
      </c>
      <c r="G139" s="71">
        <v>0</v>
      </c>
      <c r="L139" s="69"/>
      <c r="M139" s="69"/>
      <c r="N139" s="69"/>
    </row>
    <row r="140" spans="1:14" s="74" customFormat="1" ht="25.5" x14ac:dyDescent="0.2">
      <c r="A140" s="112"/>
      <c r="B140" s="118"/>
      <c r="C140" s="73" t="s">
        <v>146</v>
      </c>
      <c r="D140" s="112"/>
      <c r="E140" s="71">
        <v>0</v>
      </c>
      <c r="F140" s="71">
        <v>0</v>
      </c>
      <c r="G140" s="71">
        <v>0</v>
      </c>
      <c r="L140" s="69"/>
      <c r="M140" s="69"/>
      <c r="N140" s="69"/>
    </row>
    <row r="141" spans="1:14" s="74" customFormat="1" ht="15" customHeight="1" x14ac:dyDescent="0.2">
      <c r="A141" s="112" t="s">
        <v>167</v>
      </c>
      <c r="B141" s="118" t="s">
        <v>168</v>
      </c>
      <c r="C141" s="63" t="s">
        <v>140</v>
      </c>
      <c r="D141" s="112">
        <v>833</v>
      </c>
      <c r="E141" s="64">
        <f>SUM(E142:E147)</f>
        <v>2166.3180000000002</v>
      </c>
      <c r="F141" s="64">
        <f>SUM(F142:F147)</f>
        <v>1939.634</v>
      </c>
      <c r="G141" s="64">
        <f>SUM(G142:G147)</f>
        <v>1939.634</v>
      </c>
      <c r="L141" s="75"/>
      <c r="M141" s="75"/>
      <c r="N141" s="75"/>
    </row>
    <row r="142" spans="1:14" s="74" customFormat="1" ht="15" x14ac:dyDescent="0.2">
      <c r="A142" s="112"/>
      <c r="B142" s="118"/>
      <c r="C142" s="70" t="s">
        <v>141</v>
      </c>
      <c r="D142" s="112"/>
      <c r="E142" s="71">
        <v>0</v>
      </c>
      <c r="F142" s="71">
        <v>0</v>
      </c>
      <c r="G142" s="71">
        <v>0</v>
      </c>
      <c r="L142" s="75"/>
      <c r="M142" s="75"/>
      <c r="N142" s="75"/>
    </row>
    <row r="143" spans="1:14" s="74" customFormat="1" ht="15" x14ac:dyDescent="0.2">
      <c r="A143" s="112"/>
      <c r="B143" s="118"/>
      <c r="C143" s="70" t="s">
        <v>142</v>
      </c>
      <c r="D143" s="112"/>
      <c r="E143" s="76">
        <v>2166.3180000000002</v>
      </c>
      <c r="F143" s="76">
        <v>1939.634</v>
      </c>
      <c r="G143" s="76">
        <v>1939.634</v>
      </c>
      <c r="L143" s="69"/>
      <c r="M143" s="69"/>
      <c r="N143" s="69"/>
    </row>
    <row r="144" spans="1:14" s="74" customFormat="1" ht="15" x14ac:dyDescent="0.2">
      <c r="A144" s="112"/>
      <c r="B144" s="118"/>
      <c r="C144" s="70" t="s">
        <v>143</v>
      </c>
      <c r="D144" s="112"/>
      <c r="E144" s="71">
        <v>0</v>
      </c>
      <c r="F144" s="71">
        <v>0</v>
      </c>
      <c r="G144" s="71">
        <v>0</v>
      </c>
      <c r="L144" s="69"/>
      <c r="M144" s="69"/>
      <c r="N144" s="69"/>
    </row>
    <row r="145" spans="1:14" s="74" customFormat="1" ht="25.5" x14ac:dyDescent="0.2">
      <c r="A145" s="112"/>
      <c r="B145" s="118"/>
      <c r="C145" s="70" t="s">
        <v>144</v>
      </c>
      <c r="D145" s="112"/>
      <c r="E145" s="71">
        <v>0</v>
      </c>
      <c r="F145" s="71">
        <v>0</v>
      </c>
      <c r="G145" s="71">
        <v>0</v>
      </c>
      <c r="L145" s="69"/>
      <c r="M145" s="69"/>
      <c r="N145" s="69"/>
    </row>
    <row r="146" spans="1:14" s="74" customFormat="1" ht="15" x14ac:dyDescent="0.2">
      <c r="A146" s="112"/>
      <c r="B146" s="118"/>
      <c r="C146" s="73" t="s">
        <v>145</v>
      </c>
      <c r="D146" s="112"/>
      <c r="E146" s="71">
        <v>0</v>
      </c>
      <c r="F146" s="71">
        <v>0</v>
      </c>
      <c r="G146" s="71">
        <v>0</v>
      </c>
      <c r="L146" s="69"/>
      <c r="M146" s="69"/>
      <c r="N146" s="69"/>
    </row>
    <row r="147" spans="1:14" s="74" customFormat="1" ht="25.5" x14ac:dyDescent="0.2">
      <c r="A147" s="112"/>
      <c r="B147" s="118"/>
      <c r="C147" s="73" t="s">
        <v>146</v>
      </c>
      <c r="D147" s="112"/>
      <c r="E147" s="71">
        <v>0</v>
      </c>
      <c r="F147" s="71">
        <v>0</v>
      </c>
      <c r="G147" s="71">
        <v>0</v>
      </c>
      <c r="L147" s="69"/>
      <c r="M147" s="69"/>
      <c r="N147" s="69"/>
    </row>
    <row r="148" spans="1:14" s="74" customFormat="1" ht="15" customHeight="1" x14ac:dyDescent="0.2">
      <c r="A148" s="112" t="s">
        <v>169</v>
      </c>
      <c r="B148" s="118" t="s">
        <v>170</v>
      </c>
      <c r="C148" s="63" t="s">
        <v>140</v>
      </c>
      <c r="D148" s="112">
        <v>833</v>
      </c>
      <c r="E148" s="64">
        <f>SUM(E149:E154)</f>
        <v>1316.799</v>
      </c>
      <c r="F148" s="64">
        <f>SUM(F150:F150)</f>
        <v>1316.799</v>
      </c>
      <c r="G148" s="64">
        <f>SUM(G150:G150)</f>
        <v>1316.799</v>
      </c>
      <c r="L148" s="75"/>
      <c r="M148" s="75"/>
      <c r="N148" s="75"/>
    </row>
    <row r="149" spans="1:14" s="74" customFormat="1" ht="15" x14ac:dyDescent="0.2">
      <c r="A149" s="112"/>
      <c r="B149" s="118"/>
      <c r="C149" s="70" t="s">
        <v>141</v>
      </c>
      <c r="D149" s="112"/>
      <c r="E149" s="71">
        <v>0</v>
      </c>
      <c r="F149" s="71">
        <v>0</v>
      </c>
      <c r="G149" s="71">
        <v>0</v>
      </c>
      <c r="L149" s="75"/>
      <c r="M149" s="75"/>
      <c r="N149" s="75"/>
    </row>
    <row r="150" spans="1:14" s="74" customFormat="1" ht="15" x14ac:dyDescent="0.2">
      <c r="A150" s="112"/>
      <c r="B150" s="118"/>
      <c r="C150" s="70" t="s">
        <v>142</v>
      </c>
      <c r="D150" s="112"/>
      <c r="E150" s="76">
        <v>1316.799</v>
      </c>
      <c r="F150" s="76">
        <v>1316.799</v>
      </c>
      <c r="G150" s="76">
        <v>1316.799</v>
      </c>
      <c r="L150" s="69"/>
      <c r="M150" s="69"/>
      <c r="N150" s="69"/>
    </row>
    <row r="151" spans="1:14" s="74" customFormat="1" ht="15" x14ac:dyDescent="0.2">
      <c r="A151" s="112"/>
      <c r="B151" s="118"/>
      <c r="C151" s="70" t="s">
        <v>143</v>
      </c>
      <c r="D151" s="112"/>
      <c r="E151" s="71">
        <v>0</v>
      </c>
      <c r="F151" s="71">
        <v>0</v>
      </c>
      <c r="G151" s="71">
        <v>0</v>
      </c>
      <c r="L151" s="69"/>
      <c r="M151" s="69"/>
      <c r="N151" s="69"/>
    </row>
    <row r="152" spans="1:14" s="74" customFormat="1" ht="25.5" x14ac:dyDescent="0.2">
      <c r="A152" s="112"/>
      <c r="B152" s="118"/>
      <c r="C152" s="70" t="s">
        <v>144</v>
      </c>
      <c r="D152" s="112"/>
      <c r="E152" s="71">
        <v>0</v>
      </c>
      <c r="F152" s="71">
        <v>0</v>
      </c>
      <c r="G152" s="71">
        <v>0</v>
      </c>
      <c r="L152" s="69"/>
      <c r="M152" s="69"/>
      <c r="N152" s="69"/>
    </row>
    <row r="153" spans="1:14" s="74" customFormat="1" ht="15" x14ac:dyDescent="0.2">
      <c r="A153" s="112"/>
      <c r="B153" s="118"/>
      <c r="C153" s="73" t="s">
        <v>145</v>
      </c>
      <c r="D153" s="112"/>
      <c r="E153" s="71">
        <v>0</v>
      </c>
      <c r="F153" s="71">
        <v>0</v>
      </c>
      <c r="G153" s="71">
        <v>0</v>
      </c>
      <c r="L153" s="69"/>
      <c r="M153" s="69"/>
      <c r="N153" s="69"/>
    </row>
    <row r="154" spans="1:14" s="74" customFormat="1" ht="25.5" x14ac:dyDescent="0.2">
      <c r="A154" s="112"/>
      <c r="B154" s="118"/>
      <c r="C154" s="73" t="s">
        <v>146</v>
      </c>
      <c r="D154" s="112"/>
      <c r="E154" s="71">
        <v>0</v>
      </c>
      <c r="F154" s="71">
        <v>0</v>
      </c>
      <c r="G154" s="71">
        <v>0</v>
      </c>
      <c r="L154" s="69"/>
      <c r="M154" s="69"/>
      <c r="N154" s="69"/>
    </row>
    <row r="155" spans="1:14" s="74" customFormat="1" ht="15" customHeight="1" x14ac:dyDescent="0.2">
      <c r="A155" s="112" t="s">
        <v>171</v>
      </c>
      <c r="B155" s="118" t="s">
        <v>172</v>
      </c>
      <c r="C155" s="63" t="s">
        <v>140</v>
      </c>
      <c r="D155" s="112">
        <v>833</v>
      </c>
      <c r="E155" s="64">
        <f>SUM(E156:E161)</f>
        <v>2168.623</v>
      </c>
      <c r="F155" s="64">
        <f>SUM(F156:F161)</f>
        <v>645.54499999999996</v>
      </c>
      <c r="G155" s="64">
        <f>SUM(G156:G161)</f>
        <v>645.54499999999996</v>
      </c>
      <c r="L155" s="75"/>
      <c r="M155" s="75"/>
      <c r="N155" s="75"/>
    </row>
    <row r="156" spans="1:14" s="74" customFormat="1" ht="15" x14ac:dyDescent="0.2">
      <c r="A156" s="112"/>
      <c r="B156" s="118"/>
      <c r="C156" s="70" t="s">
        <v>141</v>
      </c>
      <c r="D156" s="112"/>
      <c r="E156" s="77">
        <v>0</v>
      </c>
      <c r="F156" s="77">
        <v>0</v>
      </c>
      <c r="G156" s="77">
        <v>0</v>
      </c>
      <c r="L156" s="75"/>
      <c r="M156" s="75"/>
      <c r="N156" s="75"/>
    </row>
    <row r="157" spans="1:14" s="74" customFormat="1" ht="15" x14ac:dyDescent="0.2">
      <c r="A157" s="112"/>
      <c r="B157" s="118"/>
      <c r="C157" s="70" t="s">
        <v>142</v>
      </c>
      <c r="D157" s="112"/>
      <c r="E157" s="76">
        <v>2168.623</v>
      </c>
      <c r="F157" s="76">
        <v>645.54499999999996</v>
      </c>
      <c r="G157" s="76">
        <v>645.54499999999996</v>
      </c>
      <c r="L157" s="69"/>
      <c r="M157" s="69"/>
      <c r="N157" s="69"/>
    </row>
    <row r="158" spans="1:14" s="74" customFormat="1" ht="15" x14ac:dyDescent="0.2">
      <c r="A158" s="112"/>
      <c r="B158" s="118"/>
      <c r="C158" s="70" t="s">
        <v>143</v>
      </c>
      <c r="D158" s="112"/>
      <c r="E158" s="77">
        <v>0</v>
      </c>
      <c r="F158" s="77">
        <v>0</v>
      </c>
      <c r="G158" s="77">
        <v>0</v>
      </c>
      <c r="L158" s="69"/>
      <c r="M158" s="69"/>
      <c r="N158" s="69"/>
    </row>
    <row r="159" spans="1:14" s="74" customFormat="1" ht="25.5" x14ac:dyDescent="0.2">
      <c r="A159" s="112"/>
      <c r="B159" s="118"/>
      <c r="C159" s="70" t="s">
        <v>144</v>
      </c>
      <c r="D159" s="112"/>
      <c r="E159" s="77">
        <v>0</v>
      </c>
      <c r="F159" s="77">
        <v>0</v>
      </c>
      <c r="G159" s="77">
        <v>0</v>
      </c>
      <c r="L159" s="69"/>
      <c r="M159" s="69"/>
      <c r="N159" s="69"/>
    </row>
    <row r="160" spans="1:14" s="74" customFormat="1" ht="15" x14ac:dyDescent="0.2">
      <c r="A160" s="112"/>
      <c r="B160" s="118"/>
      <c r="C160" s="73" t="s">
        <v>145</v>
      </c>
      <c r="D160" s="112"/>
      <c r="E160" s="77">
        <v>0</v>
      </c>
      <c r="F160" s="77">
        <v>0</v>
      </c>
      <c r="G160" s="77">
        <v>0</v>
      </c>
      <c r="L160" s="69"/>
      <c r="M160" s="69"/>
      <c r="N160" s="69"/>
    </row>
    <row r="161" spans="1:14" s="74" customFormat="1" ht="25.5" x14ac:dyDescent="0.2">
      <c r="A161" s="112"/>
      <c r="B161" s="118"/>
      <c r="C161" s="73" t="s">
        <v>146</v>
      </c>
      <c r="D161" s="112"/>
      <c r="E161" s="77">
        <v>0</v>
      </c>
      <c r="F161" s="77">
        <v>0</v>
      </c>
      <c r="G161" s="77">
        <v>0</v>
      </c>
      <c r="L161" s="69"/>
      <c r="M161" s="69"/>
      <c r="N161" s="69"/>
    </row>
    <row r="162" spans="1:14" s="74" customFormat="1" ht="15" customHeight="1" x14ac:dyDescent="0.2">
      <c r="A162" s="112" t="s">
        <v>173</v>
      </c>
      <c r="B162" s="118" t="s">
        <v>174</v>
      </c>
      <c r="C162" s="63" t="s">
        <v>140</v>
      </c>
      <c r="D162" s="112">
        <v>833</v>
      </c>
      <c r="E162" s="64">
        <f>SUM(E163:E168)</f>
        <v>1632.672</v>
      </c>
      <c r="F162" s="64">
        <f>SUM(F163:F168)</f>
        <v>1632.672</v>
      </c>
      <c r="G162" s="64">
        <f>SUM(G163:G168)</f>
        <v>1632.672</v>
      </c>
      <c r="L162" s="75"/>
      <c r="M162" s="75"/>
      <c r="N162" s="75"/>
    </row>
    <row r="163" spans="1:14" s="74" customFormat="1" ht="15" x14ac:dyDescent="0.2">
      <c r="A163" s="112"/>
      <c r="B163" s="118"/>
      <c r="C163" s="70" t="s">
        <v>141</v>
      </c>
      <c r="D163" s="112"/>
      <c r="E163" s="77">
        <v>0</v>
      </c>
      <c r="F163" s="77">
        <v>0</v>
      </c>
      <c r="G163" s="77">
        <v>0</v>
      </c>
      <c r="L163" s="75"/>
      <c r="M163" s="75"/>
      <c r="N163" s="75"/>
    </row>
    <row r="164" spans="1:14" s="74" customFormat="1" ht="15" x14ac:dyDescent="0.2">
      <c r="A164" s="112"/>
      <c r="B164" s="118"/>
      <c r="C164" s="70" t="s">
        <v>142</v>
      </c>
      <c r="D164" s="112"/>
      <c r="E164" s="76">
        <v>1632.672</v>
      </c>
      <c r="F164" s="76">
        <v>1632.672</v>
      </c>
      <c r="G164" s="76">
        <v>1632.672</v>
      </c>
      <c r="L164" s="69"/>
      <c r="M164" s="69"/>
      <c r="N164" s="69"/>
    </row>
    <row r="165" spans="1:14" s="74" customFormat="1" ht="15" x14ac:dyDescent="0.2">
      <c r="A165" s="112"/>
      <c r="B165" s="118"/>
      <c r="C165" s="70" t="s">
        <v>143</v>
      </c>
      <c r="D165" s="112"/>
      <c r="E165" s="77">
        <v>0</v>
      </c>
      <c r="F165" s="77">
        <v>0</v>
      </c>
      <c r="G165" s="77">
        <v>0</v>
      </c>
      <c r="L165" s="69"/>
      <c r="M165" s="69"/>
      <c r="N165" s="69"/>
    </row>
    <row r="166" spans="1:14" s="74" customFormat="1" ht="25.5" x14ac:dyDescent="0.2">
      <c r="A166" s="112"/>
      <c r="B166" s="118"/>
      <c r="C166" s="70" t="s">
        <v>144</v>
      </c>
      <c r="D166" s="112"/>
      <c r="E166" s="77">
        <v>0</v>
      </c>
      <c r="F166" s="77">
        <v>0</v>
      </c>
      <c r="G166" s="77">
        <v>0</v>
      </c>
      <c r="L166" s="69"/>
      <c r="M166" s="69"/>
      <c r="N166" s="69"/>
    </row>
    <row r="167" spans="1:14" s="74" customFormat="1" ht="15" x14ac:dyDescent="0.2">
      <c r="A167" s="112"/>
      <c r="B167" s="118"/>
      <c r="C167" s="73" t="s">
        <v>145</v>
      </c>
      <c r="D167" s="112"/>
      <c r="E167" s="77">
        <v>0</v>
      </c>
      <c r="F167" s="77">
        <v>0</v>
      </c>
      <c r="G167" s="77">
        <v>0</v>
      </c>
      <c r="L167" s="69"/>
      <c r="M167" s="69"/>
      <c r="N167" s="69"/>
    </row>
    <row r="168" spans="1:14" s="74" customFormat="1" ht="25.5" x14ac:dyDescent="0.2">
      <c r="A168" s="112"/>
      <c r="B168" s="118"/>
      <c r="C168" s="73" t="s">
        <v>146</v>
      </c>
      <c r="D168" s="112"/>
      <c r="E168" s="77">
        <v>0</v>
      </c>
      <c r="F168" s="77">
        <v>0</v>
      </c>
      <c r="G168" s="77">
        <v>0</v>
      </c>
      <c r="L168" s="69"/>
      <c r="M168" s="69"/>
      <c r="N168" s="69"/>
    </row>
    <row r="169" spans="1:14" s="74" customFormat="1" ht="15" customHeight="1" x14ac:dyDescent="0.2">
      <c r="A169" s="112" t="s">
        <v>175</v>
      </c>
      <c r="B169" s="118" t="s">
        <v>176</v>
      </c>
      <c r="C169" s="63" t="s">
        <v>140</v>
      </c>
      <c r="D169" s="112">
        <v>833</v>
      </c>
      <c r="E169" s="64">
        <f>SUM(E170:E175)</f>
        <v>25746.236000000001</v>
      </c>
      <c r="F169" s="64">
        <f>SUM(F170:F175)</f>
        <v>25746.236000000001</v>
      </c>
      <c r="G169" s="64">
        <f>SUM(G170:G175)</f>
        <v>25746.236000000001</v>
      </c>
      <c r="L169" s="75"/>
      <c r="M169" s="75"/>
      <c r="N169" s="75"/>
    </row>
    <row r="170" spans="1:14" s="74" customFormat="1" ht="15" x14ac:dyDescent="0.2">
      <c r="A170" s="112"/>
      <c r="B170" s="118"/>
      <c r="C170" s="70" t="s">
        <v>141</v>
      </c>
      <c r="D170" s="112"/>
      <c r="E170" s="77">
        <v>0</v>
      </c>
      <c r="F170" s="77">
        <v>0</v>
      </c>
      <c r="G170" s="77">
        <v>0</v>
      </c>
      <c r="L170" s="75"/>
      <c r="M170" s="75"/>
      <c r="N170" s="75"/>
    </row>
    <row r="171" spans="1:14" s="74" customFormat="1" ht="15" x14ac:dyDescent="0.2">
      <c r="A171" s="112"/>
      <c r="B171" s="118"/>
      <c r="C171" s="70" t="s">
        <v>142</v>
      </c>
      <c r="D171" s="112"/>
      <c r="E171" s="76">
        <v>25746.236000000001</v>
      </c>
      <c r="F171" s="76">
        <v>25746.236000000001</v>
      </c>
      <c r="G171" s="76">
        <v>25746.236000000001</v>
      </c>
      <c r="L171" s="69"/>
      <c r="M171" s="69"/>
      <c r="N171" s="69"/>
    </row>
    <row r="172" spans="1:14" s="74" customFormat="1" ht="15" x14ac:dyDescent="0.2">
      <c r="A172" s="112"/>
      <c r="B172" s="118"/>
      <c r="C172" s="70" t="s">
        <v>143</v>
      </c>
      <c r="D172" s="112"/>
      <c r="E172" s="77">
        <v>0</v>
      </c>
      <c r="F172" s="77">
        <v>0</v>
      </c>
      <c r="G172" s="77">
        <v>0</v>
      </c>
      <c r="L172" s="69"/>
      <c r="M172" s="69"/>
      <c r="N172" s="69"/>
    </row>
    <row r="173" spans="1:14" s="74" customFormat="1" ht="25.5" x14ac:dyDescent="0.2">
      <c r="A173" s="112"/>
      <c r="B173" s="118"/>
      <c r="C173" s="70" t="s">
        <v>144</v>
      </c>
      <c r="D173" s="112"/>
      <c r="E173" s="77">
        <v>0</v>
      </c>
      <c r="F173" s="77">
        <v>0</v>
      </c>
      <c r="G173" s="77">
        <v>0</v>
      </c>
      <c r="L173" s="69"/>
      <c r="M173" s="69"/>
      <c r="N173" s="69"/>
    </row>
    <row r="174" spans="1:14" s="74" customFormat="1" ht="15" x14ac:dyDescent="0.2">
      <c r="A174" s="112"/>
      <c r="B174" s="118"/>
      <c r="C174" s="73" t="s">
        <v>145</v>
      </c>
      <c r="D174" s="112"/>
      <c r="E174" s="77">
        <v>0</v>
      </c>
      <c r="F174" s="77">
        <v>0</v>
      </c>
      <c r="G174" s="77">
        <v>0</v>
      </c>
      <c r="L174" s="69"/>
      <c r="M174" s="69"/>
      <c r="N174" s="69"/>
    </row>
    <row r="175" spans="1:14" s="74" customFormat="1" ht="25.5" x14ac:dyDescent="0.2">
      <c r="A175" s="112"/>
      <c r="B175" s="118"/>
      <c r="C175" s="73" t="s">
        <v>146</v>
      </c>
      <c r="D175" s="112"/>
      <c r="E175" s="77">
        <v>0</v>
      </c>
      <c r="F175" s="77">
        <v>0</v>
      </c>
      <c r="G175" s="77">
        <v>0</v>
      </c>
      <c r="L175" s="69"/>
      <c r="M175" s="69"/>
      <c r="N175" s="69"/>
    </row>
    <row r="176" spans="1:14" s="74" customFormat="1" ht="15" customHeight="1" x14ac:dyDescent="0.2">
      <c r="A176" s="112" t="s">
        <v>177</v>
      </c>
      <c r="B176" s="118" t="s">
        <v>178</v>
      </c>
      <c r="C176" s="63" t="s">
        <v>140</v>
      </c>
      <c r="D176" s="112">
        <v>833</v>
      </c>
      <c r="E176" s="64">
        <f>SUM(E177:E182)</f>
        <v>1860.904</v>
      </c>
      <c r="F176" s="64">
        <f>SUM(F177:F182)</f>
        <v>1860.904</v>
      </c>
      <c r="G176" s="64">
        <f>SUM(G177:G182)</f>
        <v>1860.904</v>
      </c>
      <c r="L176" s="75"/>
      <c r="M176" s="75"/>
      <c r="N176" s="75"/>
    </row>
    <row r="177" spans="1:14" s="74" customFormat="1" ht="15" x14ac:dyDescent="0.2">
      <c r="A177" s="112"/>
      <c r="B177" s="118"/>
      <c r="C177" s="70" t="s">
        <v>141</v>
      </c>
      <c r="D177" s="112"/>
      <c r="E177" s="77">
        <v>0</v>
      </c>
      <c r="F177" s="77">
        <v>0</v>
      </c>
      <c r="G177" s="77">
        <v>0</v>
      </c>
      <c r="L177" s="75"/>
      <c r="M177" s="75"/>
      <c r="N177" s="75"/>
    </row>
    <row r="178" spans="1:14" s="74" customFormat="1" ht="15" x14ac:dyDescent="0.2">
      <c r="A178" s="112"/>
      <c r="B178" s="118"/>
      <c r="C178" s="70" t="s">
        <v>142</v>
      </c>
      <c r="D178" s="112"/>
      <c r="E178" s="76">
        <v>1860.904</v>
      </c>
      <c r="F178" s="76">
        <v>1860.904</v>
      </c>
      <c r="G178" s="76">
        <v>1860.904</v>
      </c>
      <c r="L178" s="69"/>
      <c r="M178" s="69"/>
      <c r="N178" s="69"/>
    </row>
    <row r="179" spans="1:14" s="74" customFormat="1" ht="15" x14ac:dyDescent="0.2">
      <c r="A179" s="112"/>
      <c r="B179" s="118"/>
      <c r="C179" s="70" t="s">
        <v>143</v>
      </c>
      <c r="D179" s="112"/>
      <c r="E179" s="77">
        <v>0</v>
      </c>
      <c r="F179" s="77">
        <v>0</v>
      </c>
      <c r="G179" s="77">
        <v>0</v>
      </c>
      <c r="L179" s="69"/>
      <c r="M179" s="69"/>
      <c r="N179" s="69"/>
    </row>
    <row r="180" spans="1:14" s="74" customFormat="1" ht="25.5" x14ac:dyDescent="0.2">
      <c r="A180" s="112"/>
      <c r="B180" s="118"/>
      <c r="C180" s="70" t="s">
        <v>144</v>
      </c>
      <c r="D180" s="112"/>
      <c r="E180" s="77">
        <v>0</v>
      </c>
      <c r="F180" s="77">
        <v>0</v>
      </c>
      <c r="G180" s="77">
        <v>0</v>
      </c>
      <c r="L180" s="69"/>
      <c r="M180" s="69"/>
      <c r="N180" s="69"/>
    </row>
    <row r="181" spans="1:14" s="74" customFormat="1" ht="15" x14ac:dyDescent="0.2">
      <c r="A181" s="112"/>
      <c r="B181" s="118"/>
      <c r="C181" s="73" t="s">
        <v>145</v>
      </c>
      <c r="D181" s="112"/>
      <c r="E181" s="77">
        <v>0</v>
      </c>
      <c r="F181" s="77">
        <v>0</v>
      </c>
      <c r="G181" s="77">
        <v>0</v>
      </c>
      <c r="L181" s="69"/>
      <c r="M181" s="69"/>
      <c r="N181" s="69"/>
    </row>
    <row r="182" spans="1:14" s="74" customFormat="1" ht="25.5" x14ac:dyDescent="0.2">
      <c r="A182" s="112"/>
      <c r="B182" s="118"/>
      <c r="C182" s="73" t="s">
        <v>146</v>
      </c>
      <c r="D182" s="112"/>
      <c r="E182" s="77">
        <v>0</v>
      </c>
      <c r="F182" s="77">
        <v>0</v>
      </c>
      <c r="G182" s="77">
        <v>0</v>
      </c>
      <c r="L182" s="69"/>
      <c r="M182" s="69"/>
      <c r="N182" s="69"/>
    </row>
    <row r="183" spans="1:14" s="74" customFormat="1" ht="15" customHeight="1" x14ac:dyDescent="0.2">
      <c r="A183" s="112" t="s">
        <v>179</v>
      </c>
      <c r="B183" s="118" t="s">
        <v>152</v>
      </c>
      <c r="C183" s="63" t="s">
        <v>140</v>
      </c>
      <c r="D183" s="112">
        <v>833</v>
      </c>
      <c r="E183" s="64">
        <f>SUM(E184:E189)</f>
        <v>4024.22093</v>
      </c>
      <c r="F183" s="64">
        <f>SUM(F184:F189)</f>
        <v>4024.22093</v>
      </c>
      <c r="G183" s="64">
        <f>SUM(G184:G189)</f>
        <v>4024.22093</v>
      </c>
      <c r="L183" s="75"/>
      <c r="M183" s="75"/>
      <c r="N183" s="75"/>
    </row>
    <row r="184" spans="1:14" s="74" customFormat="1" ht="15" x14ac:dyDescent="0.2">
      <c r="A184" s="112"/>
      <c r="B184" s="118"/>
      <c r="C184" s="70" t="s">
        <v>141</v>
      </c>
      <c r="D184" s="112"/>
      <c r="E184" s="76">
        <v>0</v>
      </c>
      <c r="F184" s="76">
        <v>0</v>
      </c>
      <c r="G184" s="76">
        <v>0</v>
      </c>
      <c r="L184" s="69"/>
      <c r="M184" s="69"/>
      <c r="N184" s="69"/>
    </row>
    <row r="185" spans="1:14" s="74" customFormat="1" ht="15" x14ac:dyDescent="0.2">
      <c r="A185" s="112"/>
      <c r="B185" s="118"/>
      <c r="C185" s="70" t="s">
        <v>142</v>
      </c>
      <c r="D185" s="112"/>
      <c r="E185" s="76">
        <v>4024.22093</v>
      </c>
      <c r="F185" s="76">
        <v>4024.22093</v>
      </c>
      <c r="G185" s="76">
        <v>4024.22093</v>
      </c>
      <c r="L185" s="75"/>
      <c r="M185" s="75"/>
      <c r="N185" s="75"/>
    </row>
    <row r="186" spans="1:14" s="74" customFormat="1" ht="15" x14ac:dyDescent="0.2">
      <c r="A186" s="112"/>
      <c r="B186" s="118"/>
      <c r="C186" s="70" t="s">
        <v>143</v>
      </c>
      <c r="D186" s="112"/>
      <c r="E186" s="77">
        <v>0</v>
      </c>
      <c r="F186" s="77">
        <v>0</v>
      </c>
      <c r="G186" s="77">
        <v>0</v>
      </c>
      <c r="L186" s="75"/>
      <c r="M186" s="75"/>
      <c r="N186" s="75"/>
    </row>
    <row r="187" spans="1:14" s="74" customFormat="1" ht="25.5" x14ac:dyDescent="0.2">
      <c r="A187" s="112"/>
      <c r="B187" s="118"/>
      <c r="C187" s="70" t="s">
        <v>144</v>
      </c>
      <c r="D187" s="112"/>
      <c r="E187" s="77">
        <v>0</v>
      </c>
      <c r="F187" s="77">
        <v>0</v>
      </c>
      <c r="G187" s="77">
        <v>0</v>
      </c>
      <c r="L187" s="75"/>
      <c r="M187" s="75"/>
      <c r="N187" s="75"/>
    </row>
    <row r="188" spans="1:14" s="74" customFormat="1" ht="15" x14ac:dyDescent="0.2">
      <c r="A188" s="112"/>
      <c r="B188" s="118"/>
      <c r="C188" s="73" t="s">
        <v>145</v>
      </c>
      <c r="D188" s="112"/>
      <c r="E188" s="77">
        <v>0</v>
      </c>
      <c r="F188" s="77">
        <v>0</v>
      </c>
      <c r="G188" s="77">
        <v>0</v>
      </c>
      <c r="L188" s="75"/>
      <c r="M188" s="75"/>
      <c r="N188" s="75"/>
    </row>
    <row r="189" spans="1:14" s="74" customFormat="1" ht="25.5" x14ac:dyDescent="0.2">
      <c r="A189" s="112"/>
      <c r="B189" s="118"/>
      <c r="C189" s="73" t="s">
        <v>146</v>
      </c>
      <c r="D189" s="112"/>
      <c r="E189" s="77">
        <v>0</v>
      </c>
      <c r="F189" s="77">
        <v>0</v>
      </c>
      <c r="G189" s="77">
        <v>0</v>
      </c>
      <c r="L189" s="75"/>
      <c r="M189" s="75"/>
      <c r="N189" s="75"/>
    </row>
    <row r="190" spans="1:14" s="74" customFormat="1" ht="15" customHeight="1" x14ac:dyDescent="0.2">
      <c r="A190" s="112" t="s">
        <v>180</v>
      </c>
      <c r="B190" s="118" t="s">
        <v>153</v>
      </c>
      <c r="C190" s="63" t="s">
        <v>140</v>
      </c>
      <c r="D190" s="112">
        <v>833</v>
      </c>
      <c r="E190" s="64">
        <f>SUM(E191:E196)</f>
        <v>2428.047</v>
      </c>
      <c r="F190" s="64">
        <f>SUM(F191:F196)</f>
        <v>2115.1844999999998</v>
      </c>
      <c r="G190" s="64">
        <f>SUM(G191:G196)</f>
        <v>2115.1844999999998</v>
      </c>
      <c r="L190" s="69"/>
      <c r="M190" s="69"/>
      <c r="N190" s="69"/>
    </row>
    <row r="191" spans="1:14" s="74" customFormat="1" ht="15" x14ac:dyDescent="0.2">
      <c r="A191" s="112"/>
      <c r="B191" s="118"/>
      <c r="C191" s="70" t="s">
        <v>141</v>
      </c>
      <c r="D191" s="112"/>
      <c r="E191" s="76">
        <v>0</v>
      </c>
      <c r="F191" s="76">
        <v>0</v>
      </c>
      <c r="G191" s="76">
        <v>0</v>
      </c>
      <c r="L191" s="75"/>
      <c r="M191" s="75"/>
      <c r="N191" s="75"/>
    </row>
    <row r="192" spans="1:14" s="74" customFormat="1" ht="15" x14ac:dyDescent="0.2">
      <c r="A192" s="112"/>
      <c r="B192" s="118"/>
      <c r="C192" s="70" t="s">
        <v>142</v>
      </c>
      <c r="D192" s="112"/>
      <c r="E192" s="76">
        <v>2428.047</v>
      </c>
      <c r="F192" s="76">
        <v>2115.1844999999998</v>
      </c>
      <c r="G192" s="76">
        <v>2115.1844999999998</v>
      </c>
      <c r="L192" s="69"/>
      <c r="M192" s="69"/>
      <c r="N192" s="69"/>
    </row>
    <row r="193" spans="1:14" s="74" customFormat="1" ht="15" x14ac:dyDescent="0.2">
      <c r="A193" s="112"/>
      <c r="B193" s="118"/>
      <c r="C193" s="70" t="s">
        <v>143</v>
      </c>
      <c r="D193" s="112"/>
      <c r="E193" s="77">
        <v>0</v>
      </c>
      <c r="F193" s="77">
        <v>0</v>
      </c>
      <c r="G193" s="77">
        <v>0</v>
      </c>
      <c r="L193" s="69"/>
      <c r="M193" s="69"/>
      <c r="N193" s="69"/>
    </row>
    <row r="194" spans="1:14" s="74" customFormat="1" ht="25.5" x14ac:dyDescent="0.2">
      <c r="A194" s="112"/>
      <c r="B194" s="118"/>
      <c r="C194" s="70" t="s">
        <v>144</v>
      </c>
      <c r="D194" s="112"/>
      <c r="E194" s="77">
        <v>0</v>
      </c>
      <c r="F194" s="77">
        <v>0</v>
      </c>
      <c r="G194" s="77">
        <v>0</v>
      </c>
      <c r="L194" s="69"/>
      <c r="M194" s="69"/>
      <c r="N194" s="69"/>
    </row>
    <row r="195" spans="1:14" s="74" customFormat="1" ht="15" x14ac:dyDescent="0.2">
      <c r="A195" s="112"/>
      <c r="B195" s="118"/>
      <c r="C195" s="73" t="s">
        <v>145</v>
      </c>
      <c r="D195" s="112"/>
      <c r="E195" s="77">
        <v>0</v>
      </c>
      <c r="F195" s="77">
        <v>0</v>
      </c>
      <c r="G195" s="77">
        <v>0</v>
      </c>
      <c r="L195" s="69"/>
      <c r="M195" s="69"/>
      <c r="N195" s="69"/>
    </row>
    <row r="196" spans="1:14" s="74" customFormat="1" ht="25.5" x14ac:dyDescent="0.2">
      <c r="A196" s="112"/>
      <c r="B196" s="118"/>
      <c r="C196" s="73" t="s">
        <v>146</v>
      </c>
      <c r="D196" s="112"/>
      <c r="E196" s="77">
        <v>0</v>
      </c>
      <c r="F196" s="77">
        <v>0</v>
      </c>
      <c r="G196" s="77">
        <v>0</v>
      </c>
      <c r="L196" s="69"/>
      <c r="M196" s="69"/>
      <c r="N196" s="69"/>
    </row>
    <row r="197" spans="1:14" s="69" customFormat="1" ht="15" customHeight="1" x14ac:dyDescent="0.2">
      <c r="A197" s="112" t="s">
        <v>181</v>
      </c>
      <c r="B197" s="110" t="s">
        <v>182</v>
      </c>
      <c r="C197" s="63" t="s">
        <v>140</v>
      </c>
      <c r="D197" s="110">
        <v>833</v>
      </c>
      <c r="E197" s="64">
        <f>SUM(E199:E200)</f>
        <v>47749.423580000002</v>
      </c>
      <c r="F197" s="64">
        <f>SUM(F199:F200)</f>
        <v>47749.423580000002</v>
      </c>
      <c r="G197" s="64">
        <f>SUM(G199:G200)</f>
        <v>47749.423580000002</v>
      </c>
      <c r="L197" s="75"/>
      <c r="M197" s="75"/>
      <c r="N197" s="75"/>
    </row>
    <row r="198" spans="1:14" s="69" customFormat="1" ht="15" x14ac:dyDescent="0.2">
      <c r="A198" s="112"/>
      <c r="B198" s="110"/>
      <c r="C198" s="70" t="s">
        <v>141</v>
      </c>
      <c r="D198" s="110"/>
      <c r="E198" s="71">
        <f t="shared" ref="E198:G203" si="5">E205+E212+E219+E226+E233+E240+E247+E254+E261+E268+E275+E282+E289</f>
        <v>0</v>
      </c>
      <c r="F198" s="71">
        <f t="shared" si="5"/>
        <v>0</v>
      </c>
      <c r="G198" s="71">
        <f t="shared" si="5"/>
        <v>0</v>
      </c>
      <c r="L198" s="75"/>
      <c r="M198" s="75"/>
      <c r="N198" s="75"/>
    </row>
    <row r="199" spans="1:14" s="69" customFormat="1" ht="15" x14ac:dyDescent="0.2">
      <c r="A199" s="112"/>
      <c r="B199" s="110"/>
      <c r="C199" s="70" t="s">
        <v>142</v>
      </c>
      <c r="D199" s="110"/>
      <c r="E199" s="71">
        <f t="shared" si="5"/>
        <v>42974.481200000002</v>
      </c>
      <c r="F199" s="71">
        <f t="shared" si="5"/>
        <v>42974.481200000002</v>
      </c>
      <c r="G199" s="71">
        <f t="shared" si="5"/>
        <v>42974.481200000002</v>
      </c>
    </row>
    <row r="200" spans="1:14" s="69" customFormat="1" ht="15" x14ac:dyDescent="0.2">
      <c r="A200" s="112"/>
      <c r="B200" s="110"/>
      <c r="C200" s="70" t="s">
        <v>143</v>
      </c>
      <c r="D200" s="110"/>
      <c r="E200" s="71">
        <f t="shared" si="5"/>
        <v>4774.9423799999995</v>
      </c>
      <c r="F200" s="71">
        <f t="shared" si="5"/>
        <v>4774.9423799999995</v>
      </c>
      <c r="G200" s="71">
        <f t="shared" si="5"/>
        <v>4774.9423799999995</v>
      </c>
      <c r="L200" s="75"/>
      <c r="M200" s="75"/>
      <c r="N200" s="75"/>
    </row>
    <row r="201" spans="1:14" s="69" customFormat="1" ht="25.5" x14ac:dyDescent="0.2">
      <c r="A201" s="112"/>
      <c r="B201" s="110"/>
      <c r="C201" s="70" t="s">
        <v>144</v>
      </c>
      <c r="D201" s="110"/>
      <c r="E201" s="71">
        <f t="shared" si="5"/>
        <v>0</v>
      </c>
      <c r="F201" s="71">
        <f t="shared" si="5"/>
        <v>0</v>
      </c>
      <c r="G201" s="71">
        <f t="shared" si="5"/>
        <v>0</v>
      </c>
      <c r="L201" s="75"/>
      <c r="M201" s="75"/>
      <c r="N201" s="75"/>
    </row>
    <row r="202" spans="1:14" s="69" customFormat="1" ht="15" x14ac:dyDescent="0.2">
      <c r="A202" s="112"/>
      <c r="B202" s="110"/>
      <c r="C202" s="73" t="s">
        <v>145</v>
      </c>
      <c r="D202" s="110"/>
      <c r="E202" s="71">
        <f t="shared" si="5"/>
        <v>0</v>
      </c>
      <c r="F202" s="71">
        <f t="shared" si="5"/>
        <v>0</v>
      </c>
      <c r="G202" s="71">
        <f t="shared" si="5"/>
        <v>0</v>
      </c>
      <c r="L202" s="75"/>
      <c r="M202" s="75"/>
      <c r="N202" s="75"/>
    </row>
    <row r="203" spans="1:14" s="69" customFormat="1" ht="25.5" x14ac:dyDescent="0.2">
      <c r="A203" s="112"/>
      <c r="B203" s="110"/>
      <c r="C203" s="73" t="s">
        <v>146</v>
      </c>
      <c r="D203" s="110"/>
      <c r="E203" s="71">
        <f t="shared" si="5"/>
        <v>0</v>
      </c>
      <c r="F203" s="71">
        <f t="shared" si="5"/>
        <v>0</v>
      </c>
      <c r="G203" s="71">
        <f t="shared" si="5"/>
        <v>0</v>
      </c>
      <c r="L203" s="75"/>
      <c r="M203" s="75"/>
      <c r="N203" s="75"/>
    </row>
    <row r="204" spans="1:14" s="74" customFormat="1" ht="15" customHeight="1" x14ac:dyDescent="0.2">
      <c r="A204" s="112" t="s">
        <v>183</v>
      </c>
      <c r="B204" s="118" t="s">
        <v>184</v>
      </c>
      <c r="C204" s="63" t="s">
        <v>140</v>
      </c>
      <c r="D204" s="112">
        <v>833</v>
      </c>
      <c r="E204" s="64">
        <f>SUM(E205:E210)</f>
        <v>22222.22222</v>
      </c>
      <c r="F204" s="64">
        <f>SUM(F205:F210)</f>
        <v>22222.22222</v>
      </c>
      <c r="G204" s="64">
        <f>SUM(G205:G210)</f>
        <v>22222.22222</v>
      </c>
      <c r="L204" s="69"/>
      <c r="M204" s="69"/>
      <c r="N204" s="69"/>
    </row>
    <row r="205" spans="1:14" s="74" customFormat="1" ht="15" customHeight="1" x14ac:dyDescent="0.2">
      <c r="A205" s="112"/>
      <c r="B205" s="118"/>
      <c r="C205" s="70" t="s">
        <v>141</v>
      </c>
      <c r="D205" s="112"/>
      <c r="E205" s="77">
        <v>0</v>
      </c>
      <c r="F205" s="77">
        <v>0</v>
      </c>
      <c r="G205" s="77">
        <v>0</v>
      </c>
      <c r="L205" s="69"/>
      <c r="M205" s="69"/>
      <c r="N205" s="69"/>
    </row>
    <row r="206" spans="1:14" s="74" customFormat="1" ht="15" customHeight="1" x14ac:dyDescent="0.2">
      <c r="A206" s="112"/>
      <c r="B206" s="118"/>
      <c r="C206" s="70" t="s">
        <v>142</v>
      </c>
      <c r="D206" s="112"/>
      <c r="E206" s="76">
        <v>20000</v>
      </c>
      <c r="F206" s="76">
        <v>20000</v>
      </c>
      <c r="G206" s="76">
        <v>20000</v>
      </c>
      <c r="L206" s="75"/>
      <c r="M206" s="75"/>
      <c r="N206" s="75"/>
    </row>
    <row r="207" spans="1:14" s="74" customFormat="1" ht="15" customHeight="1" x14ac:dyDescent="0.2">
      <c r="A207" s="112"/>
      <c r="B207" s="118"/>
      <c r="C207" s="70" t="s">
        <v>143</v>
      </c>
      <c r="D207" s="112"/>
      <c r="E207" s="76">
        <v>2222.2222200000001</v>
      </c>
      <c r="F207" s="76">
        <v>2222.2222200000001</v>
      </c>
      <c r="G207" s="76">
        <v>2222.2222200000001</v>
      </c>
      <c r="L207" s="69"/>
      <c r="M207" s="69"/>
      <c r="N207" s="69"/>
    </row>
    <row r="208" spans="1:14" s="74" customFormat="1" ht="25.5" x14ac:dyDescent="0.2">
      <c r="A208" s="112"/>
      <c r="B208" s="118"/>
      <c r="C208" s="70" t="s">
        <v>144</v>
      </c>
      <c r="D208" s="112"/>
      <c r="E208" s="77">
        <v>0</v>
      </c>
      <c r="F208" s="77">
        <v>0</v>
      </c>
      <c r="G208" s="77">
        <v>0</v>
      </c>
      <c r="L208" s="69"/>
      <c r="M208" s="69"/>
      <c r="N208" s="69"/>
    </row>
    <row r="209" spans="1:14" s="74" customFormat="1" ht="15" customHeight="1" x14ac:dyDescent="0.2">
      <c r="A209" s="112"/>
      <c r="B209" s="118"/>
      <c r="C209" s="73" t="s">
        <v>145</v>
      </c>
      <c r="D209" s="112"/>
      <c r="E209" s="77">
        <v>0</v>
      </c>
      <c r="F209" s="77">
        <v>0</v>
      </c>
      <c r="G209" s="77">
        <v>0</v>
      </c>
      <c r="L209" s="69"/>
      <c r="M209" s="69"/>
      <c r="N209" s="69"/>
    </row>
    <row r="210" spans="1:14" s="74" customFormat="1" ht="15" customHeight="1" x14ac:dyDescent="0.2">
      <c r="A210" s="112"/>
      <c r="B210" s="118"/>
      <c r="C210" s="73" t="s">
        <v>146</v>
      </c>
      <c r="D210" s="112"/>
      <c r="E210" s="77">
        <v>0</v>
      </c>
      <c r="F210" s="77">
        <v>0</v>
      </c>
      <c r="G210" s="77">
        <v>0</v>
      </c>
      <c r="L210" s="69"/>
      <c r="M210" s="69"/>
      <c r="N210" s="69"/>
    </row>
    <row r="211" spans="1:14" s="74" customFormat="1" ht="15" customHeight="1" x14ac:dyDescent="0.2">
      <c r="A211" s="112" t="s">
        <v>185</v>
      </c>
      <c r="B211" s="118" t="s">
        <v>186</v>
      </c>
      <c r="C211" s="63" t="s">
        <v>140</v>
      </c>
      <c r="D211" s="112">
        <v>833</v>
      </c>
      <c r="E211" s="64">
        <f>SUM(E212:E217)</f>
        <v>1777.7777799999999</v>
      </c>
      <c r="F211" s="64">
        <f>SUM(F212:F217)</f>
        <v>1777.7777799999999</v>
      </c>
      <c r="G211" s="64">
        <f>SUM(G212:G217)</f>
        <v>1777.7777799999999</v>
      </c>
      <c r="L211" s="75"/>
      <c r="M211" s="75"/>
      <c r="N211" s="75"/>
    </row>
    <row r="212" spans="1:14" s="74" customFormat="1" ht="15" customHeight="1" x14ac:dyDescent="0.2">
      <c r="A212" s="112"/>
      <c r="B212" s="118"/>
      <c r="C212" s="70" t="s">
        <v>141</v>
      </c>
      <c r="D212" s="112"/>
      <c r="E212" s="77">
        <v>0</v>
      </c>
      <c r="F212" s="77">
        <v>0</v>
      </c>
      <c r="G212" s="77">
        <v>0</v>
      </c>
      <c r="L212" s="75"/>
      <c r="M212" s="75"/>
      <c r="N212" s="75"/>
    </row>
    <row r="213" spans="1:14" s="74" customFormat="1" ht="15" customHeight="1" x14ac:dyDescent="0.2">
      <c r="A213" s="112"/>
      <c r="B213" s="118"/>
      <c r="C213" s="70" t="s">
        <v>142</v>
      </c>
      <c r="D213" s="112"/>
      <c r="E213" s="76">
        <v>1600</v>
      </c>
      <c r="F213" s="76">
        <v>1600</v>
      </c>
      <c r="G213" s="76">
        <v>1600</v>
      </c>
      <c r="L213" s="69"/>
      <c r="M213" s="69"/>
      <c r="N213" s="69"/>
    </row>
    <row r="214" spans="1:14" s="74" customFormat="1" ht="15" customHeight="1" x14ac:dyDescent="0.2">
      <c r="A214" s="112"/>
      <c r="B214" s="118"/>
      <c r="C214" s="70" t="s">
        <v>143</v>
      </c>
      <c r="D214" s="112"/>
      <c r="E214" s="76">
        <v>177.77778000000001</v>
      </c>
      <c r="F214" s="76">
        <v>177.77778000000001</v>
      </c>
      <c r="G214" s="76">
        <v>177.77778000000001</v>
      </c>
      <c r="L214" s="75"/>
      <c r="M214" s="75"/>
      <c r="N214" s="75"/>
    </row>
    <row r="215" spans="1:14" s="74" customFormat="1" ht="25.5" x14ac:dyDescent="0.2">
      <c r="A215" s="112"/>
      <c r="B215" s="118"/>
      <c r="C215" s="70" t="s">
        <v>144</v>
      </c>
      <c r="D215" s="112"/>
      <c r="E215" s="77">
        <v>0</v>
      </c>
      <c r="F215" s="77">
        <v>0</v>
      </c>
      <c r="G215" s="77">
        <v>0</v>
      </c>
      <c r="L215" s="75"/>
      <c r="M215" s="75"/>
      <c r="N215" s="75"/>
    </row>
    <row r="216" spans="1:14" s="74" customFormat="1" ht="15" customHeight="1" x14ac:dyDescent="0.2">
      <c r="A216" s="112"/>
      <c r="B216" s="118"/>
      <c r="C216" s="73" t="s">
        <v>145</v>
      </c>
      <c r="D216" s="112"/>
      <c r="E216" s="77">
        <v>0</v>
      </c>
      <c r="F216" s="77">
        <v>0</v>
      </c>
      <c r="G216" s="77">
        <v>0</v>
      </c>
      <c r="L216" s="75"/>
      <c r="M216" s="75"/>
      <c r="N216" s="75"/>
    </row>
    <row r="217" spans="1:14" s="74" customFormat="1" ht="15" customHeight="1" x14ac:dyDescent="0.2">
      <c r="A217" s="112"/>
      <c r="B217" s="118"/>
      <c r="C217" s="73" t="s">
        <v>146</v>
      </c>
      <c r="D217" s="112"/>
      <c r="E217" s="77">
        <v>0</v>
      </c>
      <c r="F217" s="77">
        <v>0</v>
      </c>
      <c r="G217" s="77">
        <v>0</v>
      </c>
      <c r="L217" s="75"/>
      <c r="M217" s="75"/>
      <c r="N217" s="75"/>
    </row>
    <row r="218" spans="1:14" s="74" customFormat="1" ht="15" customHeight="1" x14ac:dyDescent="0.2">
      <c r="A218" s="112" t="s">
        <v>187</v>
      </c>
      <c r="B218" s="118" t="s">
        <v>188</v>
      </c>
      <c r="C218" s="63" t="s">
        <v>140</v>
      </c>
      <c r="D218" s="112">
        <v>833</v>
      </c>
      <c r="E218" s="64">
        <f>SUM(E220:E221)</f>
        <v>6666.6666699999996</v>
      </c>
      <c r="F218" s="64">
        <f>SUM(F220:F221)</f>
        <v>6666.6666699999996</v>
      </c>
      <c r="G218" s="64">
        <f>SUM(G220:G221)</f>
        <v>6666.6666699999996</v>
      </c>
      <c r="L218" s="69"/>
      <c r="M218" s="69"/>
      <c r="N218" s="69"/>
    </row>
    <row r="219" spans="1:14" s="74" customFormat="1" ht="15" customHeight="1" x14ac:dyDescent="0.2">
      <c r="A219" s="112"/>
      <c r="B219" s="118"/>
      <c r="C219" s="70" t="s">
        <v>141</v>
      </c>
      <c r="D219" s="112"/>
      <c r="E219" s="77">
        <v>0</v>
      </c>
      <c r="F219" s="77">
        <v>0</v>
      </c>
      <c r="G219" s="77">
        <v>0</v>
      </c>
      <c r="L219" s="69"/>
      <c r="M219" s="69"/>
      <c r="N219" s="69"/>
    </row>
    <row r="220" spans="1:14" s="74" customFormat="1" ht="15" customHeight="1" x14ac:dyDescent="0.2">
      <c r="A220" s="112"/>
      <c r="B220" s="118"/>
      <c r="C220" s="70" t="s">
        <v>142</v>
      </c>
      <c r="D220" s="112"/>
      <c r="E220" s="76">
        <v>6000</v>
      </c>
      <c r="F220" s="76">
        <v>6000</v>
      </c>
      <c r="G220" s="76">
        <v>6000</v>
      </c>
      <c r="L220" s="75"/>
      <c r="M220" s="75"/>
      <c r="N220" s="75"/>
    </row>
    <row r="221" spans="1:14" s="74" customFormat="1" ht="15" customHeight="1" x14ac:dyDescent="0.2">
      <c r="A221" s="112"/>
      <c r="B221" s="118"/>
      <c r="C221" s="70" t="s">
        <v>143</v>
      </c>
      <c r="D221" s="112"/>
      <c r="E221" s="76">
        <v>666.66666999999995</v>
      </c>
      <c r="F221" s="76">
        <v>666.66666999999995</v>
      </c>
      <c r="G221" s="76">
        <v>666.66666999999995</v>
      </c>
      <c r="L221" s="69"/>
      <c r="M221" s="69"/>
      <c r="N221" s="69"/>
    </row>
    <row r="222" spans="1:14" s="74" customFormat="1" ht="25.5" x14ac:dyDescent="0.2">
      <c r="A222" s="112"/>
      <c r="B222" s="118"/>
      <c r="C222" s="70" t="s">
        <v>144</v>
      </c>
      <c r="D222" s="112"/>
      <c r="E222" s="77">
        <v>0</v>
      </c>
      <c r="F222" s="77">
        <v>0</v>
      </c>
      <c r="G222" s="77">
        <v>0</v>
      </c>
      <c r="L222" s="69"/>
      <c r="M222" s="69"/>
      <c r="N222" s="69"/>
    </row>
    <row r="223" spans="1:14" s="74" customFormat="1" ht="15" customHeight="1" x14ac:dyDescent="0.2">
      <c r="A223" s="112"/>
      <c r="B223" s="118"/>
      <c r="C223" s="73" t="s">
        <v>145</v>
      </c>
      <c r="D223" s="112"/>
      <c r="E223" s="77">
        <v>0</v>
      </c>
      <c r="F223" s="77">
        <v>0</v>
      </c>
      <c r="G223" s="77">
        <v>0</v>
      </c>
      <c r="L223" s="69"/>
      <c r="M223" s="69"/>
      <c r="N223" s="69"/>
    </row>
    <row r="224" spans="1:14" s="74" customFormat="1" ht="15" customHeight="1" x14ac:dyDescent="0.2">
      <c r="A224" s="112"/>
      <c r="B224" s="118"/>
      <c r="C224" s="73" t="s">
        <v>146</v>
      </c>
      <c r="D224" s="112"/>
      <c r="E224" s="77">
        <v>0</v>
      </c>
      <c r="F224" s="77">
        <v>0</v>
      </c>
      <c r="G224" s="77">
        <v>0</v>
      </c>
      <c r="L224" s="69"/>
      <c r="M224" s="69"/>
      <c r="N224" s="69"/>
    </row>
    <row r="225" spans="1:14" s="74" customFormat="1" ht="15" customHeight="1" x14ac:dyDescent="0.2">
      <c r="A225" s="112" t="s">
        <v>189</v>
      </c>
      <c r="B225" s="118" t="s">
        <v>190</v>
      </c>
      <c r="C225" s="63" t="s">
        <v>140</v>
      </c>
      <c r="D225" s="112">
        <v>833</v>
      </c>
      <c r="E225" s="64">
        <f>SUM(E226:E231)</f>
        <v>4444.4444400000002</v>
      </c>
      <c r="F225" s="64">
        <f>SUM(F226:F231)</f>
        <v>4444.4444400000002</v>
      </c>
      <c r="G225" s="64">
        <f>SUM(G226:G231)</f>
        <v>4444.4444400000002</v>
      </c>
      <c r="L225" s="75"/>
      <c r="M225" s="75"/>
      <c r="N225" s="75"/>
    </row>
    <row r="226" spans="1:14" s="74" customFormat="1" ht="15" customHeight="1" x14ac:dyDescent="0.2">
      <c r="A226" s="112"/>
      <c r="B226" s="118"/>
      <c r="C226" s="70" t="s">
        <v>141</v>
      </c>
      <c r="D226" s="112"/>
      <c r="E226" s="77">
        <v>0</v>
      </c>
      <c r="F226" s="77">
        <v>0</v>
      </c>
      <c r="G226" s="77">
        <v>0</v>
      </c>
      <c r="L226" s="75"/>
      <c r="M226" s="75"/>
      <c r="N226" s="75"/>
    </row>
    <row r="227" spans="1:14" s="74" customFormat="1" ht="15" customHeight="1" x14ac:dyDescent="0.2">
      <c r="A227" s="112"/>
      <c r="B227" s="118"/>
      <c r="C227" s="70" t="s">
        <v>142</v>
      </c>
      <c r="D227" s="112"/>
      <c r="E227" s="76">
        <v>4000</v>
      </c>
      <c r="F227" s="76">
        <v>4000</v>
      </c>
      <c r="G227" s="76">
        <v>4000</v>
      </c>
      <c r="L227" s="69"/>
      <c r="M227" s="69"/>
      <c r="N227" s="69"/>
    </row>
    <row r="228" spans="1:14" s="74" customFormat="1" ht="15" customHeight="1" x14ac:dyDescent="0.2">
      <c r="A228" s="112"/>
      <c r="B228" s="118"/>
      <c r="C228" s="70" t="s">
        <v>143</v>
      </c>
      <c r="D228" s="112"/>
      <c r="E228" s="76">
        <v>444.44443999999999</v>
      </c>
      <c r="F228" s="76">
        <v>444.44443999999999</v>
      </c>
      <c r="G228" s="76">
        <v>444.44443999999999</v>
      </c>
      <c r="L228" s="75"/>
      <c r="M228" s="75"/>
      <c r="N228" s="75"/>
    </row>
    <row r="229" spans="1:14" s="74" customFormat="1" ht="25.5" x14ac:dyDescent="0.2">
      <c r="A229" s="112"/>
      <c r="B229" s="118"/>
      <c r="C229" s="70" t="s">
        <v>144</v>
      </c>
      <c r="D229" s="112"/>
      <c r="E229" s="77">
        <v>0</v>
      </c>
      <c r="F229" s="77">
        <v>0</v>
      </c>
      <c r="G229" s="77">
        <v>0</v>
      </c>
      <c r="L229" s="75"/>
      <c r="M229" s="75"/>
      <c r="N229" s="75"/>
    </row>
    <row r="230" spans="1:14" s="74" customFormat="1" ht="15" customHeight="1" x14ac:dyDescent="0.2">
      <c r="A230" s="112"/>
      <c r="B230" s="118"/>
      <c r="C230" s="73" t="s">
        <v>145</v>
      </c>
      <c r="D230" s="112"/>
      <c r="E230" s="77">
        <v>0</v>
      </c>
      <c r="F230" s="77">
        <v>0</v>
      </c>
      <c r="G230" s="77">
        <v>0</v>
      </c>
      <c r="L230" s="75"/>
      <c r="M230" s="75"/>
      <c r="N230" s="75"/>
    </row>
    <row r="231" spans="1:14" s="74" customFormat="1" ht="15" customHeight="1" x14ac:dyDescent="0.2">
      <c r="A231" s="112"/>
      <c r="B231" s="118"/>
      <c r="C231" s="73" t="s">
        <v>146</v>
      </c>
      <c r="D231" s="112"/>
      <c r="E231" s="77">
        <v>0</v>
      </c>
      <c r="F231" s="77">
        <v>0</v>
      </c>
      <c r="G231" s="77">
        <v>0</v>
      </c>
      <c r="L231" s="75"/>
      <c r="M231" s="75"/>
      <c r="N231" s="75"/>
    </row>
    <row r="232" spans="1:14" s="74" customFormat="1" ht="15" customHeight="1" x14ac:dyDescent="0.2">
      <c r="A232" s="112" t="s">
        <v>191</v>
      </c>
      <c r="B232" s="118" t="s">
        <v>192</v>
      </c>
      <c r="C232" s="63" t="s">
        <v>140</v>
      </c>
      <c r="D232" s="112">
        <v>833</v>
      </c>
      <c r="E232" s="64">
        <f>SUM(E233:E238)</f>
        <v>166.66667000000001</v>
      </c>
      <c r="F232" s="64">
        <f>SUM(F233:F238)</f>
        <v>166.66667000000001</v>
      </c>
      <c r="G232" s="64">
        <f>SUM(G233:G238)</f>
        <v>166.66667000000001</v>
      </c>
      <c r="L232" s="69"/>
      <c r="M232" s="69"/>
      <c r="N232" s="69"/>
    </row>
    <row r="233" spans="1:14" s="74" customFormat="1" ht="15" customHeight="1" x14ac:dyDescent="0.2">
      <c r="A233" s="112"/>
      <c r="B233" s="118"/>
      <c r="C233" s="70" t="s">
        <v>141</v>
      </c>
      <c r="D233" s="112"/>
      <c r="E233" s="77">
        <v>0</v>
      </c>
      <c r="F233" s="77">
        <v>0</v>
      </c>
      <c r="G233" s="77">
        <v>0</v>
      </c>
      <c r="L233" s="69"/>
      <c r="M233" s="69"/>
      <c r="N233" s="69"/>
    </row>
    <row r="234" spans="1:14" s="74" customFormat="1" ht="15" customHeight="1" x14ac:dyDescent="0.2">
      <c r="A234" s="112"/>
      <c r="B234" s="118"/>
      <c r="C234" s="70" t="s">
        <v>142</v>
      </c>
      <c r="D234" s="112"/>
      <c r="E234" s="76">
        <v>150</v>
      </c>
      <c r="F234" s="76">
        <v>150</v>
      </c>
      <c r="G234" s="76">
        <v>150</v>
      </c>
      <c r="L234" s="75"/>
      <c r="M234" s="75"/>
      <c r="N234" s="75"/>
    </row>
    <row r="235" spans="1:14" s="74" customFormat="1" ht="15" customHeight="1" x14ac:dyDescent="0.2">
      <c r="A235" s="112"/>
      <c r="B235" s="118"/>
      <c r="C235" s="70" t="s">
        <v>143</v>
      </c>
      <c r="D235" s="112"/>
      <c r="E235" s="76">
        <v>16.66667</v>
      </c>
      <c r="F235" s="76">
        <v>16.66667</v>
      </c>
      <c r="G235" s="76">
        <v>16.66667</v>
      </c>
      <c r="L235" s="69"/>
      <c r="M235" s="69"/>
      <c r="N235" s="69"/>
    </row>
    <row r="236" spans="1:14" s="74" customFormat="1" ht="25.5" x14ac:dyDescent="0.2">
      <c r="A236" s="112"/>
      <c r="B236" s="118"/>
      <c r="C236" s="70" t="s">
        <v>144</v>
      </c>
      <c r="D236" s="112"/>
      <c r="E236" s="77">
        <v>0</v>
      </c>
      <c r="F236" s="77">
        <v>0</v>
      </c>
      <c r="G236" s="77">
        <v>0</v>
      </c>
      <c r="L236" s="69"/>
      <c r="M236" s="69"/>
      <c r="N236" s="69"/>
    </row>
    <row r="237" spans="1:14" s="74" customFormat="1" ht="15" customHeight="1" x14ac:dyDescent="0.2">
      <c r="A237" s="112"/>
      <c r="B237" s="118"/>
      <c r="C237" s="73" t="s">
        <v>145</v>
      </c>
      <c r="D237" s="112"/>
      <c r="E237" s="77">
        <v>0</v>
      </c>
      <c r="F237" s="77">
        <v>0</v>
      </c>
      <c r="G237" s="77">
        <v>0</v>
      </c>
      <c r="L237" s="69"/>
      <c r="M237" s="69"/>
      <c r="N237" s="69"/>
    </row>
    <row r="238" spans="1:14" s="74" customFormat="1" ht="15" customHeight="1" x14ac:dyDescent="0.2">
      <c r="A238" s="112"/>
      <c r="B238" s="118"/>
      <c r="C238" s="73" t="s">
        <v>146</v>
      </c>
      <c r="D238" s="112"/>
      <c r="E238" s="77">
        <v>0</v>
      </c>
      <c r="F238" s="77">
        <v>0</v>
      </c>
      <c r="G238" s="77">
        <v>0</v>
      </c>
      <c r="L238" s="69"/>
      <c r="M238" s="69"/>
      <c r="N238" s="69"/>
    </row>
    <row r="239" spans="1:14" s="74" customFormat="1" ht="15" customHeight="1" x14ac:dyDescent="0.2">
      <c r="A239" s="112" t="s">
        <v>193</v>
      </c>
      <c r="B239" s="118" t="s">
        <v>194</v>
      </c>
      <c r="C239" s="63" t="s">
        <v>140</v>
      </c>
      <c r="D239" s="112">
        <v>833</v>
      </c>
      <c r="E239" s="64">
        <f>SUM(E240:E245)</f>
        <v>55.55556</v>
      </c>
      <c r="F239" s="64">
        <f>SUM(F240:F245)</f>
        <v>55.55556</v>
      </c>
      <c r="G239" s="64">
        <f>SUM(G240:G245)</f>
        <v>55.55556</v>
      </c>
      <c r="L239" s="75"/>
      <c r="M239" s="75"/>
      <c r="N239" s="75"/>
    </row>
    <row r="240" spans="1:14" s="74" customFormat="1" ht="15" customHeight="1" x14ac:dyDescent="0.2">
      <c r="A240" s="112"/>
      <c r="B240" s="118"/>
      <c r="C240" s="70" t="s">
        <v>141</v>
      </c>
      <c r="D240" s="112"/>
      <c r="E240" s="77">
        <v>0</v>
      </c>
      <c r="F240" s="77">
        <v>0</v>
      </c>
      <c r="G240" s="77">
        <v>0</v>
      </c>
      <c r="L240" s="75"/>
      <c r="M240" s="75"/>
      <c r="N240" s="75"/>
    </row>
    <row r="241" spans="1:14" s="74" customFormat="1" ht="15" customHeight="1" x14ac:dyDescent="0.2">
      <c r="A241" s="112"/>
      <c r="B241" s="118"/>
      <c r="C241" s="70" t="s">
        <v>142</v>
      </c>
      <c r="D241" s="112"/>
      <c r="E241" s="76">
        <v>50</v>
      </c>
      <c r="F241" s="76">
        <v>50</v>
      </c>
      <c r="G241" s="76">
        <v>50</v>
      </c>
      <c r="L241" s="69"/>
      <c r="M241" s="69"/>
      <c r="N241" s="69"/>
    </row>
    <row r="242" spans="1:14" s="74" customFormat="1" ht="15" customHeight="1" x14ac:dyDescent="0.2">
      <c r="A242" s="112"/>
      <c r="B242" s="118"/>
      <c r="C242" s="70" t="s">
        <v>143</v>
      </c>
      <c r="D242" s="112"/>
      <c r="E242" s="76">
        <v>5.5555599999999998</v>
      </c>
      <c r="F242" s="76">
        <v>5.5555599999999998</v>
      </c>
      <c r="G242" s="76">
        <v>5.5555599999999998</v>
      </c>
      <c r="L242" s="75"/>
      <c r="M242" s="75"/>
      <c r="N242" s="75"/>
    </row>
    <row r="243" spans="1:14" s="74" customFormat="1" ht="25.5" x14ac:dyDescent="0.2">
      <c r="A243" s="112"/>
      <c r="B243" s="118"/>
      <c r="C243" s="70" t="s">
        <v>144</v>
      </c>
      <c r="D243" s="112"/>
      <c r="E243" s="77">
        <v>0</v>
      </c>
      <c r="F243" s="77">
        <v>0</v>
      </c>
      <c r="G243" s="77">
        <v>0</v>
      </c>
      <c r="L243" s="75"/>
      <c r="M243" s="75"/>
      <c r="N243" s="75"/>
    </row>
    <row r="244" spans="1:14" s="74" customFormat="1" ht="15" customHeight="1" x14ac:dyDescent="0.2">
      <c r="A244" s="112"/>
      <c r="B244" s="118"/>
      <c r="C244" s="73" t="s">
        <v>145</v>
      </c>
      <c r="D244" s="112"/>
      <c r="E244" s="77">
        <v>0</v>
      </c>
      <c r="F244" s="77">
        <v>0</v>
      </c>
      <c r="G244" s="77">
        <v>0</v>
      </c>
      <c r="L244" s="75"/>
      <c r="M244" s="75"/>
      <c r="N244" s="75"/>
    </row>
    <row r="245" spans="1:14" s="74" customFormat="1" ht="15" customHeight="1" x14ac:dyDescent="0.2">
      <c r="A245" s="112"/>
      <c r="B245" s="118"/>
      <c r="C245" s="73" t="s">
        <v>146</v>
      </c>
      <c r="D245" s="112"/>
      <c r="E245" s="77">
        <v>0</v>
      </c>
      <c r="F245" s="77">
        <v>0</v>
      </c>
      <c r="G245" s="77">
        <v>0</v>
      </c>
      <c r="L245" s="75"/>
      <c r="M245" s="75"/>
      <c r="N245" s="75"/>
    </row>
    <row r="246" spans="1:14" s="74" customFormat="1" ht="15" customHeight="1" x14ac:dyDescent="0.2">
      <c r="A246" s="112" t="s">
        <v>195</v>
      </c>
      <c r="B246" s="118" t="s">
        <v>196</v>
      </c>
      <c r="C246" s="63" t="s">
        <v>140</v>
      </c>
      <c r="D246" s="112">
        <v>833</v>
      </c>
      <c r="E246" s="64">
        <f>SUM(E247:E252)</f>
        <v>166.66667000000001</v>
      </c>
      <c r="F246" s="64">
        <f>SUM(F247:F252)</f>
        <v>166.66667000000001</v>
      </c>
      <c r="G246" s="64">
        <f>SUM(G247:G252)</f>
        <v>166.66667000000001</v>
      </c>
      <c r="L246" s="69"/>
      <c r="M246" s="69"/>
      <c r="N246" s="69"/>
    </row>
    <row r="247" spans="1:14" s="74" customFormat="1" ht="15" customHeight="1" x14ac:dyDescent="0.2">
      <c r="A247" s="112"/>
      <c r="B247" s="118"/>
      <c r="C247" s="70" t="s">
        <v>141</v>
      </c>
      <c r="D247" s="112"/>
      <c r="E247" s="77">
        <v>0</v>
      </c>
      <c r="F247" s="77">
        <v>0</v>
      </c>
      <c r="G247" s="77">
        <v>0</v>
      </c>
      <c r="L247" s="69"/>
      <c r="M247" s="69"/>
      <c r="N247" s="69"/>
    </row>
    <row r="248" spans="1:14" s="74" customFormat="1" ht="15" customHeight="1" x14ac:dyDescent="0.2">
      <c r="A248" s="112"/>
      <c r="B248" s="118"/>
      <c r="C248" s="70" t="s">
        <v>142</v>
      </c>
      <c r="D248" s="112"/>
      <c r="E248" s="76">
        <v>150</v>
      </c>
      <c r="F248" s="76">
        <v>150</v>
      </c>
      <c r="G248" s="76">
        <v>150</v>
      </c>
      <c r="L248" s="75"/>
      <c r="M248" s="75"/>
      <c r="N248" s="75"/>
    </row>
    <row r="249" spans="1:14" s="74" customFormat="1" ht="15" customHeight="1" x14ac:dyDescent="0.2">
      <c r="A249" s="112"/>
      <c r="B249" s="118"/>
      <c r="C249" s="70" t="s">
        <v>143</v>
      </c>
      <c r="D249" s="112"/>
      <c r="E249" s="76">
        <v>16.66667</v>
      </c>
      <c r="F249" s="76">
        <v>16.66667</v>
      </c>
      <c r="G249" s="76">
        <v>16.66667</v>
      </c>
      <c r="L249" s="69"/>
      <c r="M249" s="69"/>
      <c r="N249" s="69"/>
    </row>
    <row r="250" spans="1:14" s="74" customFormat="1" ht="25.5" x14ac:dyDescent="0.2">
      <c r="A250" s="112"/>
      <c r="B250" s="118"/>
      <c r="C250" s="70" t="s">
        <v>144</v>
      </c>
      <c r="D250" s="112"/>
      <c r="E250" s="77">
        <v>0</v>
      </c>
      <c r="F250" s="77">
        <v>0</v>
      </c>
      <c r="G250" s="77">
        <v>0</v>
      </c>
      <c r="L250" s="69"/>
      <c r="M250" s="69"/>
      <c r="N250" s="69"/>
    </row>
    <row r="251" spans="1:14" s="74" customFormat="1" ht="15" customHeight="1" x14ac:dyDescent="0.2">
      <c r="A251" s="112"/>
      <c r="B251" s="118"/>
      <c r="C251" s="73" t="s">
        <v>145</v>
      </c>
      <c r="D251" s="112"/>
      <c r="E251" s="77">
        <v>0</v>
      </c>
      <c r="F251" s="77">
        <v>0</v>
      </c>
      <c r="G251" s="77">
        <v>0</v>
      </c>
      <c r="L251" s="69"/>
      <c r="M251" s="69"/>
      <c r="N251" s="69"/>
    </row>
    <row r="252" spans="1:14" s="74" customFormat="1" ht="15" customHeight="1" x14ac:dyDescent="0.2">
      <c r="A252" s="112"/>
      <c r="B252" s="118"/>
      <c r="C252" s="73" t="s">
        <v>146</v>
      </c>
      <c r="D252" s="112"/>
      <c r="E252" s="77">
        <v>0</v>
      </c>
      <c r="F252" s="77">
        <v>0</v>
      </c>
      <c r="G252" s="77">
        <v>0</v>
      </c>
      <c r="L252" s="69"/>
      <c r="M252" s="69"/>
      <c r="N252" s="69"/>
    </row>
    <row r="253" spans="1:14" s="74" customFormat="1" ht="15" customHeight="1" x14ac:dyDescent="0.2">
      <c r="A253" s="112" t="s">
        <v>197</v>
      </c>
      <c r="B253" s="118" t="s">
        <v>198</v>
      </c>
      <c r="C253" s="63" t="s">
        <v>140</v>
      </c>
      <c r="D253" s="112">
        <v>833</v>
      </c>
      <c r="E253" s="64">
        <f>SUM(E254:E259)</f>
        <v>166.66667000000001</v>
      </c>
      <c r="F253" s="64">
        <f>SUM(F254:F259)</f>
        <v>166.66667000000001</v>
      </c>
      <c r="G253" s="64">
        <f>SUM(G254:G259)</f>
        <v>166.66667000000001</v>
      </c>
      <c r="L253" s="75"/>
      <c r="M253" s="75"/>
      <c r="N253" s="75"/>
    </row>
    <row r="254" spans="1:14" s="74" customFormat="1" ht="15" customHeight="1" x14ac:dyDescent="0.2">
      <c r="A254" s="112"/>
      <c r="B254" s="118"/>
      <c r="C254" s="70" t="s">
        <v>141</v>
      </c>
      <c r="D254" s="112"/>
      <c r="E254" s="77">
        <v>0</v>
      </c>
      <c r="F254" s="77">
        <v>0</v>
      </c>
      <c r="G254" s="77">
        <v>0</v>
      </c>
      <c r="L254" s="75"/>
      <c r="M254" s="75"/>
      <c r="N254" s="75"/>
    </row>
    <row r="255" spans="1:14" s="74" customFormat="1" ht="15" customHeight="1" x14ac:dyDescent="0.2">
      <c r="A255" s="112"/>
      <c r="B255" s="118"/>
      <c r="C255" s="70" t="s">
        <v>142</v>
      </c>
      <c r="D255" s="112"/>
      <c r="E255" s="76">
        <v>150</v>
      </c>
      <c r="F255" s="76">
        <v>150</v>
      </c>
      <c r="G255" s="76">
        <v>150</v>
      </c>
      <c r="L255" s="69"/>
      <c r="M255" s="69"/>
      <c r="N255" s="69"/>
    </row>
    <row r="256" spans="1:14" s="74" customFormat="1" ht="15" customHeight="1" x14ac:dyDescent="0.2">
      <c r="A256" s="112"/>
      <c r="B256" s="118"/>
      <c r="C256" s="70" t="s">
        <v>143</v>
      </c>
      <c r="D256" s="112"/>
      <c r="E256" s="76">
        <v>16.66667</v>
      </c>
      <c r="F256" s="76">
        <v>16.66667</v>
      </c>
      <c r="G256" s="76">
        <v>16.66667</v>
      </c>
      <c r="L256" s="75"/>
      <c r="M256" s="75"/>
      <c r="N256" s="75"/>
    </row>
    <row r="257" spans="1:14" s="74" customFormat="1" ht="25.5" x14ac:dyDescent="0.2">
      <c r="A257" s="112"/>
      <c r="B257" s="118"/>
      <c r="C257" s="70" t="s">
        <v>144</v>
      </c>
      <c r="D257" s="112"/>
      <c r="E257" s="77">
        <v>0</v>
      </c>
      <c r="F257" s="77">
        <v>0</v>
      </c>
      <c r="G257" s="77">
        <v>0</v>
      </c>
      <c r="L257" s="75"/>
      <c r="M257" s="75"/>
      <c r="N257" s="75"/>
    </row>
    <row r="258" spans="1:14" s="74" customFormat="1" ht="15" customHeight="1" x14ac:dyDescent="0.2">
      <c r="A258" s="112"/>
      <c r="B258" s="118"/>
      <c r="C258" s="73" t="s">
        <v>145</v>
      </c>
      <c r="D258" s="112"/>
      <c r="E258" s="77">
        <v>0</v>
      </c>
      <c r="F258" s="77">
        <v>0</v>
      </c>
      <c r="G258" s="77">
        <v>0</v>
      </c>
      <c r="L258" s="75"/>
      <c r="M258" s="75"/>
      <c r="N258" s="75"/>
    </row>
    <row r="259" spans="1:14" s="74" customFormat="1" ht="15" customHeight="1" x14ac:dyDescent="0.2">
      <c r="A259" s="112"/>
      <c r="B259" s="118"/>
      <c r="C259" s="73" t="s">
        <v>146</v>
      </c>
      <c r="D259" s="112"/>
      <c r="E259" s="77">
        <v>0</v>
      </c>
      <c r="F259" s="77">
        <v>0</v>
      </c>
      <c r="G259" s="77">
        <v>0</v>
      </c>
      <c r="L259" s="75"/>
      <c r="M259" s="75"/>
      <c r="N259" s="75"/>
    </row>
    <row r="260" spans="1:14" s="74" customFormat="1" ht="15" customHeight="1" x14ac:dyDescent="0.2">
      <c r="A260" s="112" t="s">
        <v>199</v>
      </c>
      <c r="B260" s="118" t="s">
        <v>200</v>
      </c>
      <c r="C260" s="63" t="s">
        <v>140</v>
      </c>
      <c r="D260" s="112">
        <v>833</v>
      </c>
      <c r="E260" s="64">
        <f>SUM(E261:E266)</f>
        <v>1666.6666700000001</v>
      </c>
      <c r="F260" s="64">
        <f>SUM(F261:F266)</f>
        <v>1666.6666700000001</v>
      </c>
      <c r="G260" s="64">
        <f>SUM(G261:G266)</f>
        <v>1666.6666700000001</v>
      </c>
      <c r="L260" s="69"/>
      <c r="M260" s="69"/>
      <c r="N260" s="69"/>
    </row>
    <row r="261" spans="1:14" s="74" customFormat="1" ht="15" customHeight="1" x14ac:dyDescent="0.2">
      <c r="A261" s="112"/>
      <c r="B261" s="118"/>
      <c r="C261" s="70" t="s">
        <v>141</v>
      </c>
      <c r="D261" s="112"/>
      <c r="E261" s="77">
        <v>0</v>
      </c>
      <c r="F261" s="77">
        <v>0</v>
      </c>
      <c r="G261" s="77">
        <v>0</v>
      </c>
      <c r="L261" s="69"/>
      <c r="M261" s="69"/>
      <c r="N261" s="69"/>
    </row>
    <row r="262" spans="1:14" s="74" customFormat="1" ht="15" customHeight="1" x14ac:dyDescent="0.2">
      <c r="A262" s="112"/>
      <c r="B262" s="118"/>
      <c r="C262" s="70" t="s">
        <v>142</v>
      </c>
      <c r="D262" s="112"/>
      <c r="E262" s="76">
        <v>1500</v>
      </c>
      <c r="F262" s="76">
        <v>1500</v>
      </c>
      <c r="G262" s="76">
        <v>1500</v>
      </c>
      <c r="L262" s="75"/>
      <c r="M262" s="75"/>
      <c r="N262" s="75"/>
    </row>
    <row r="263" spans="1:14" s="74" customFormat="1" ht="15" customHeight="1" x14ac:dyDescent="0.2">
      <c r="A263" s="112"/>
      <c r="B263" s="118"/>
      <c r="C263" s="70" t="s">
        <v>143</v>
      </c>
      <c r="D263" s="112"/>
      <c r="E263" s="76">
        <v>166.66667000000001</v>
      </c>
      <c r="F263" s="76">
        <v>166.66667000000001</v>
      </c>
      <c r="G263" s="76">
        <v>166.66667000000001</v>
      </c>
      <c r="L263" s="69"/>
      <c r="M263" s="69"/>
      <c r="N263" s="69"/>
    </row>
    <row r="264" spans="1:14" s="74" customFormat="1" ht="25.5" x14ac:dyDescent="0.2">
      <c r="A264" s="112"/>
      <c r="B264" s="118"/>
      <c r="C264" s="70" t="s">
        <v>144</v>
      </c>
      <c r="D264" s="112"/>
      <c r="E264" s="77">
        <v>0</v>
      </c>
      <c r="F264" s="77">
        <v>0</v>
      </c>
      <c r="G264" s="77">
        <v>0</v>
      </c>
      <c r="L264" s="69"/>
      <c r="M264" s="69"/>
      <c r="N264" s="69"/>
    </row>
    <row r="265" spans="1:14" s="74" customFormat="1" ht="15" customHeight="1" x14ac:dyDescent="0.2">
      <c r="A265" s="112"/>
      <c r="B265" s="118"/>
      <c r="C265" s="73" t="s">
        <v>145</v>
      </c>
      <c r="D265" s="112"/>
      <c r="E265" s="77">
        <v>0</v>
      </c>
      <c r="F265" s="77">
        <v>0</v>
      </c>
      <c r="G265" s="77">
        <v>0</v>
      </c>
      <c r="L265" s="69"/>
      <c r="M265" s="69"/>
      <c r="N265" s="69"/>
    </row>
    <row r="266" spans="1:14" s="74" customFormat="1" ht="15" customHeight="1" x14ac:dyDescent="0.2">
      <c r="A266" s="112"/>
      <c r="B266" s="118"/>
      <c r="C266" s="73" t="s">
        <v>146</v>
      </c>
      <c r="D266" s="112"/>
      <c r="E266" s="77">
        <v>0</v>
      </c>
      <c r="F266" s="77">
        <v>0</v>
      </c>
      <c r="G266" s="77">
        <v>0</v>
      </c>
      <c r="L266" s="69"/>
      <c r="M266" s="69"/>
      <c r="N266" s="69"/>
    </row>
    <row r="267" spans="1:14" s="74" customFormat="1" ht="15" customHeight="1" x14ac:dyDescent="0.2">
      <c r="A267" s="112" t="s">
        <v>201</v>
      </c>
      <c r="B267" s="118" t="s">
        <v>202</v>
      </c>
      <c r="C267" s="63" t="s">
        <v>140</v>
      </c>
      <c r="D267" s="112">
        <v>833</v>
      </c>
      <c r="E267" s="64">
        <f>SUM(E268:E273)</f>
        <v>1527.7777799999999</v>
      </c>
      <c r="F267" s="64">
        <f>SUM(F268:F273)</f>
        <v>1527.7777799999999</v>
      </c>
      <c r="G267" s="64">
        <f>SUM(G268:G273)</f>
        <v>1527.7777799999999</v>
      </c>
      <c r="L267" s="75"/>
      <c r="M267" s="75"/>
      <c r="N267" s="75"/>
    </row>
    <row r="268" spans="1:14" s="74" customFormat="1" ht="15" customHeight="1" x14ac:dyDescent="0.2">
      <c r="A268" s="112"/>
      <c r="B268" s="118"/>
      <c r="C268" s="70" t="s">
        <v>141</v>
      </c>
      <c r="D268" s="112"/>
      <c r="E268" s="77">
        <v>0</v>
      </c>
      <c r="F268" s="77">
        <v>0</v>
      </c>
      <c r="G268" s="77">
        <v>0</v>
      </c>
      <c r="L268" s="75"/>
      <c r="M268" s="75"/>
      <c r="N268" s="75"/>
    </row>
    <row r="269" spans="1:14" s="74" customFormat="1" ht="15" customHeight="1" x14ac:dyDescent="0.2">
      <c r="A269" s="112"/>
      <c r="B269" s="118"/>
      <c r="C269" s="70" t="s">
        <v>142</v>
      </c>
      <c r="D269" s="112"/>
      <c r="E269" s="76">
        <v>1375</v>
      </c>
      <c r="F269" s="76">
        <v>1375</v>
      </c>
      <c r="G269" s="76">
        <v>1375</v>
      </c>
      <c r="L269" s="69"/>
      <c r="M269" s="69"/>
      <c r="N269" s="69"/>
    </row>
    <row r="270" spans="1:14" s="74" customFormat="1" ht="15" customHeight="1" x14ac:dyDescent="0.2">
      <c r="A270" s="112"/>
      <c r="B270" s="118"/>
      <c r="C270" s="70" t="s">
        <v>143</v>
      </c>
      <c r="D270" s="112"/>
      <c r="E270" s="76">
        <v>152.77778000000001</v>
      </c>
      <c r="F270" s="76">
        <v>152.77778000000001</v>
      </c>
      <c r="G270" s="76">
        <v>152.77778000000001</v>
      </c>
      <c r="L270" s="75"/>
      <c r="M270" s="75"/>
      <c r="N270" s="75"/>
    </row>
    <row r="271" spans="1:14" s="74" customFormat="1" ht="25.5" x14ac:dyDescent="0.2">
      <c r="A271" s="112"/>
      <c r="B271" s="118"/>
      <c r="C271" s="70" t="s">
        <v>144</v>
      </c>
      <c r="D271" s="112"/>
      <c r="E271" s="77">
        <v>0</v>
      </c>
      <c r="F271" s="77">
        <v>0</v>
      </c>
      <c r="G271" s="77">
        <v>0</v>
      </c>
      <c r="L271" s="75"/>
      <c r="M271" s="75"/>
      <c r="N271" s="75"/>
    </row>
    <row r="272" spans="1:14" s="74" customFormat="1" ht="15" customHeight="1" x14ac:dyDescent="0.2">
      <c r="A272" s="112"/>
      <c r="B272" s="118"/>
      <c r="C272" s="73" t="s">
        <v>145</v>
      </c>
      <c r="D272" s="112"/>
      <c r="E272" s="77">
        <v>0</v>
      </c>
      <c r="F272" s="77">
        <v>0</v>
      </c>
      <c r="G272" s="77">
        <v>0</v>
      </c>
      <c r="L272" s="75"/>
      <c r="M272" s="75"/>
      <c r="N272" s="75"/>
    </row>
    <row r="273" spans="1:14" s="74" customFormat="1" ht="15" customHeight="1" x14ac:dyDescent="0.2">
      <c r="A273" s="112"/>
      <c r="B273" s="118"/>
      <c r="C273" s="73" t="s">
        <v>146</v>
      </c>
      <c r="D273" s="112"/>
      <c r="E273" s="77">
        <v>0</v>
      </c>
      <c r="F273" s="77">
        <v>0</v>
      </c>
      <c r="G273" s="77">
        <v>0</v>
      </c>
      <c r="L273" s="75"/>
      <c r="M273" s="75"/>
      <c r="N273" s="75"/>
    </row>
    <row r="274" spans="1:14" s="74" customFormat="1" ht="15" customHeight="1" x14ac:dyDescent="0.2">
      <c r="A274" s="112" t="s">
        <v>203</v>
      </c>
      <c r="B274" s="118" t="s">
        <v>204</v>
      </c>
      <c r="C274" s="63" t="s">
        <v>140</v>
      </c>
      <c r="D274" s="112">
        <v>833</v>
      </c>
      <c r="E274" s="64">
        <f>SUM(E275:E280)</f>
        <v>2777.7777799999999</v>
      </c>
      <c r="F274" s="64">
        <f>SUM(F275:F280)</f>
        <v>2777.7777799999999</v>
      </c>
      <c r="G274" s="64">
        <f>SUM(G275:G280)</f>
        <v>2777.7777799999999</v>
      </c>
      <c r="L274" s="69"/>
      <c r="M274" s="69"/>
      <c r="N274" s="69"/>
    </row>
    <row r="275" spans="1:14" s="74" customFormat="1" ht="15" customHeight="1" x14ac:dyDescent="0.2">
      <c r="A275" s="112"/>
      <c r="B275" s="118"/>
      <c r="C275" s="70" t="s">
        <v>141</v>
      </c>
      <c r="D275" s="112"/>
      <c r="E275" s="77">
        <v>0</v>
      </c>
      <c r="F275" s="77">
        <v>0</v>
      </c>
      <c r="G275" s="77">
        <v>0</v>
      </c>
      <c r="L275" s="69"/>
      <c r="M275" s="69"/>
      <c r="N275" s="69"/>
    </row>
    <row r="276" spans="1:14" s="74" customFormat="1" ht="15" customHeight="1" x14ac:dyDescent="0.2">
      <c r="A276" s="112"/>
      <c r="B276" s="118"/>
      <c r="C276" s="70" t="s">
        <v>142</v>
      </c>
      <c r="D276" s="112"/>
      <c r="E276" s="76">
        <v>2500</v>
      </c>
      <c r="F276" s="76">
        <v>2500</v>
      </c>
      <c r="G276" s="76">
        <v>2500</v>
      </c>
      <c r="L276" s="75"/>
      <c r="M276" s="75"/>
      <c r="N276" s="75"/>
    </row>
    <row r="277" spans="1:14" s="74" customFormat="1" ht="15" customHeight="1" x14ac:dyDescent="0.2">
      <c r="A277" s="112"/>
      <c r="B277" s="118"/>
      <c r="C277" s="70" t="s">
        <v>143</v>
      </c>
      <c r="D277" s="112"/>
      <c r="E277" s="76">
        <v>277.77778000000001</v>
      </c>
      <c r="F277" s="76">
        <v>277.77778000000001</v>
      </c>
      <c r="G277" s="76">
        <v>277.77778000000001</v>
      </c>
      <c r="L277" s="69"/>
      <c r="M277" s="69"/>
      <c r="N277" s="69"/>
    </row>
    <row r="278" spans="1:14" s="74" customFormat="1" ht="25.5" x14ac:dyDescent="0.2">
      <c r="A278" s="112"/>
      <c r="B278" s="118"/>
      <c r="C278" s="70" t="s">
        <v>144</v>
      </c>
      <c r="D278" s="112"/>
      <c r="E278" s="77">
        <v>0</v>
      </c>
      <c r="F278" s="77">
        <v>0</v>
      </c>
      <c r="G278" s="77">
        <v>0</v>
      </c>
      <c r="L278" s="69"/>
      <c r="M278" s="69"/>
      <c r="N278" s="69"/>
    </row>
    <row r="279" spans="1:14" s="74" customFormat="1" ht="15" customHeight="1" x14ac:dyDescent="0.2">
      <c r="A279" s="112"/>
      <c r="B279" s="118"/>
      <c r="C279" s="73" t="s">
        <v>145</v>
      </c>
      <c r="D279" s="112"/>
      <c r="E279" s="77">
        <v>0</v>
      </c>
      <c r="F279" s="77">
        <v>0</v>
      </c>
      <c r="G279" s="77">
        <v>0</v>
      </c>
      <c r="L279" s="69"/>
      <c r="M279" s="69"/>
      <c r="N279" s="69"/>
    </row>
    <row r="280" spans="1:14" s="74" customFormat="1" ht="15" customHeight="1" x14ac:dyDescent="0.2">
      <c r="A280" s="112"/>
      <c r="B280" s="118"/>
      <c r="C280" s="73" t="s">
        <v>146</v>
      </c>
      <c r="D280" s="112"/>
      <c r="E280" s="77">
        <v>0</v>
      </c>
      <c r="F280" s="77">
        <v>0</v>
      </c>
      <c r="G280" s="77">
        <v>0</v>
      </c>
      <c r="L280" s="69"/>
      <c r="M280" s="69"/>
      <c r="N280" s="69"/>
    </row>
    <row r="281" spans="1:14" s="74" customFormat="1" ht="15" customHeight="1" x14ac:dyDescent="0.2">
      <c r="A281" s="112" t="s">
        <v>205</v>
      </c>
      <c r="B281" s="118" t="s">
        <v>206</v>
      </c>
      <c r="C281" s="63" t="s">
        <v>140</v>
      </c>
      <c r="D281" s="112">
        <v>833</v>
      </c>
      <c r="E281" s="64">
        <f>SUM(E282:E287)</f>
        <v>1666.6666700000001</v>
      </c>
      <c r="F281" s="64">
        <f>SUM(F282:F287)</f>
        <v>1666.6666700000001</v>
      </c>
      <c r="G281" s="64">
        <f>SUM(G282:G287)</f>
        <v>1666.6666700000001</v>
      </c>
      <c r="L281" s="75"/>
      <c r="M281" s="75"/>
      <c r="N281" s="75"/>
    </row>
    <row r="282" spans="1:14" s="74" customFormat="1" ht="15" customHeight="1" x14ac:dyDescent="0.2">
      <c r="A282" s="112"/>
      <c r="B282" s="118"/>
      <c r="C282" s="70" t="s">
        <v>141</v>
      </c>
      <c r="D282" s="112"/>
      <c r="E282" s="77">
        <v>0</v>
      </c>
      <c r="F282" s="77">
        <v>0</v>
      </c>
      <c r="G282" s="77">
        <v>0</v>
      </c>
      <c r="L282" s="75"/>
      <c r="M282" s="75"/>
      <c r="N282" s="75"/>
    </row>
    <row r="283" spans="1:14" s="74" customFormat="1" ht="15" customHeight="1" x14ac:dyDescent="0.2">
      <c r="A283" s="112"/>
      <c r="B283" s="118"/>
      <c r="C283" s="70" t="s">
        <v>142</v>
      </c>
      <c r="D283" s="112"/>
      <c r="E283" s="76">
        <v>1500</v>
      </c>
      <c r="F283" s="76">
        <v>1500</v>
      </c>
      <c r="G283" s="76">
        <v>1500</v>
      </c>
      <c r="L283" s="69"/>
      <c r="M283" s="69"/>
      <c r="N283" s="69"/>
    </row>
    <row r="284" spans="1:14" s="74" customFormat="1" ht="15" customHeight="1" x14ac:dyDescent="0.2">
      <c r="A284" s="112"/>
      <c r="B284" s="118"/>
      <c r="C284" s="70" t="s">
        <v>143</v>
      </c>
      <c r="D284" s="112"/>
      <c r="E284" s="76">
        <v>166.66667000000001</v>
      </c>
      <c r="F284" s="76">
        <v>166.66667000000001</v>
      </c>
      <c r="G284" s="76">
        <v>166.66667000000001</v>
      </c>
      <c r="L284" s="75"/>
      <c r="M284" s="75"/>
      <c r="N284" s="75"/>
    </row>
    <row r="285" spans="1:14" s="74" customFormat="1" ht="25.5" x14ac:dyDescent="0.2">
      <c r="A285" s="112"/>
      <c r="B285" s="118"/>
      <c r="C285" s="70" t="s">
        <v>144</v>
      </c>
      <c r="D285" s="112"/>
      <c r="E285" s="77">
        <v>0</v>
      </c>
      <c r="F285" s="77">
        <v>0</v>
      </c>
      <c r="G285" s="77">
        <v>0</v>
      </c>
      <c r="L285" s="75"/>
      <c r="M285" s="75"/>
      <c r="N285" s="75"/>
    </row>
    <row r="286" spans="1:14" s="74" customFormat="1" ht="15" customHeight="1" x14ac:dyDescent="0.2">
      <c r="A286" s="112"/>
      <c r="B286" s="118"/>
      <c r="C286" s="73" t="s">
        <v>145</v>
      </c>
      <c r="D286" s="112"/>
      <c r="E286" s="77">
        <v>0</v>
      </c>
      <c r="F286" s="77">
        <v>0</v>
      </c>
      <c r="G286" s="77">
        <v>0</v>
      </c>
      <c r="L286" s="75"/>
      <c r="M286" s="75"/>
      <c r="N286" s="75"/>
    </row>
    <row r="287" spans="1:14" s="74" customFormat="1" ht="15" customHeight="1" x14ac:dyDescent="0.2">
      <c r="A287" s="112"/>
      <c r="B287" s="118"/>
      <c r="C287" s="73" t="s">
        <v>146</v>
      </c>
      <c r="D287" s="112"/>
      <c r="E287" s="77">
        <v>0</v>
      </c>
      <c r="F287" s="77">
        <v>0</v>
      </c>
      <c r="G287" s="77">
        <v>0</v>
      </c>
      <c r="L287" s="75"/>
      <c r="M287" s="75"/>
      <c r="N287" s="75"/>
    </row>
    <row r="288" spans="1:14" s="74" customFormat="1" ht="15" customHeight="1" x14ac:dyDescent="0.2">
      <c r="A288" s="112" t="s">
        <v>207</v>
      </c>
      <c r="B288" s="118" t="s">
        <v>208</v>
      </c>
      <c r="C288" s="63" t="s">
        <v>140</v>
      </c>
      <c r="D288" s="112">
        <v>833</v>
      </c>
      <c r="E288" s="64">
        <f>SUM(E289:E294)</f>
        <v>4443.8680000000004</v>
      </c>
      <c r="F288" s="64">
        <f>SUM(F289:F294)</f>
        <v>4443.8680000000004</v>
      </c>
      <c r="G288" s="64">
        <f>SUM(G289:G294)</f>
        <v>4443.8680000000004</v>
      </c>
      <c r="L288" s="69"/>
      <c r="M288" s="69"/>
      <c r="N288" s="69"/>
    </row>
    <row r="289" spans="1:14" s="74" customFormat="1" ht="15" customHeight="1" x14ac:dyDescent="0.2">
      <c r="A289" s="112"/>
      <c r="B289" s="118"/>
      <c r="C289" s="70" t="s">
        <v>141</v>
      </c>
      <c r="D289" s="112"/>
      <c r="E289" s="77">
        <v>0</v>
      </c>
      <c r="F289" s="77">
        <v>0</v>
      </c>
      <c r="G289" s="77">
        <v>0</v>
      </c>
      <c r="L289" s="69"/>
      <c r="M289" s="69"/>
      <c r="N289" s="69"/>
    </row>
    <row r="290" spans="1:14" s="74" customFormat="1" ht="15" customHeight="1" x14ac:dyDescent="0.2">
      <c r="A290" s="112"/>
      <c r="B290" s="118"/>
      <c r="C290" s="70" t="s">
        <v>142</v>
      </c>
      <c r="D290" s="112"/>
      <c r="E290" s="76">
        <v>3999.4812000000002</v>
      </c>
      <c r="F290" s="76">
        <v>3999.4812000000002</v>
      </c>
      <c r="G290" s="76">
        <v>3999.4812000000002</v>
      </c>
      <c r="L290" s="75"/>
      <c r="M290" s="75"/>
      <c r="N290" s="75"/>
    </row>
    <row r="291" spans="1:14" s="74" customFormat="1" ht="15" customHeight="1" x14ac:dyDescent="0.2">
      <c r="A291" s="112"/>
      <c r="B291" s="118"/>
      <c r="C291" s="70" t="s">
        <v>143</v>
      </c>
      <c r="D291" s="112"/>
      <c r="E291" s="76">
        <v>444.38679999999999</v>
      </c>
      <c r="F291" s="76">
        <v>444.38679999999999</v>
      </c>
      <c r="G291" s="76">
        <v>444.38679999999999</v>
      </c>
      <c r="L291" s="69"/>
      <c r="M291" s="69"/>
      <c r="N291" s="69"/>
    </row>
    <row r="292" spans="1:14" s="74" customFormat="1" ht="25.5" x14ac:dyDescent="0.2">
      <c r="A292" s="112"/>
      <c r="B292" s="118"/>
      <c r="C292" s="70" t="s">
        <v>144</v>
      </c>
      <c r="D292" s="112"/>
      <c r="E292" s="77">
        <v>0</v>
      </c>
      <c r="F292" s="77">
        <v>0</v>
      </c>
      <c r="G292" s="77">
        <v>0</v>
      </c>
      <c r="L292" s="69"/>
      <c r="M292" s="69"/>
      <c r="N292" s="69"/>
    </row>
    <row r="293" spans="1:14" s="74" customFormat="1" ht="15" customHeight="1" x14ac:dyDescent="0.2">
      <c r="A293" s="112"/>
      <c r="B293" s="118"/>
      <c r="C293" s="73" t="s">
        <v>145</v>
      </c>
      <c r="D293" s="112"/>
      <c r="E293" s="77">
        <v>0</v>
      </c>
      <c r="F293" s="77">
        <v>0</v>
      </c>
      <c r="G293" s="77">
        <v>0</v>
      </c>
      <c r="L293" s="69"/>
      <c r="M293" s="69"/>
      <c r="N293" s="69"/>
    </row>
    <row r="294" spans="1:14" s="74" customFormat="1" ht="15" customHeight="1" x14ac:dyDescent="0.2">
      <c r="A294" s="112"/>
      <c r="B294" s="118"/>
      <c r="C294" s="73" t="s">
        <v>146</v>
      </c>
      <c r="D294" s="112"/>
      <c r="E294" s="77">
        <v>0</v>
      </c>
      <c r="F294" s="77">
        <v>0</v>
      </c>
      <c r="G294" s="77">
        <v>0</v>
      </c>
      <c r="L294" s="69"/>
      <c r="M294" s="69"/>
      <c r="N294" s="69"/>
    </row>
    <row r="295" spans="1:14" s="74" customFormat="1" ht="15" customHeight="1" x14ac:dyDescent="0.2">
      <c r="A295" s="112" t="s">
        <v>209</v>
      </c>
      <c r="B295" s="110" t="s">
        <v>210</v>
      </c>
      <c r="C295" s="63" t="s">
        <v>140</v>
      </c>
      <c r="D295" s="110">
        <v>833</v>
      </c>
      <c r="E295" s="64">
        <f>SUM(E296:E301)</f>
        <v>65882.5</v>
      </c>
      <c r="F295" s="64">
        <f>SUM(F296:F301)</f>
        <v>63860.613979999995</v>
      </c>
      <c r="G295" s="64">
        <f>SUM(G296:G301)</f>
        <v>63860.613979999995</v>
      </c>
      <c r="L295" s="75"/>
      <c r="M295" s="75"/>
      <c r="N295" s="75"/>
    </row>
    <row r="296" spans="1:14" s="74" customFormat="1" ht="15" customHeight="1" x14ac:dyDescent="0.2">
      <c r="A296" s="112"/>
      <c r="B296" s="110"/>
      <c r="C296" s="70" t="s">
        <v>141</v>
      </c>
      <c r="D296" s="110"/>
      <c r="E296" s="71">
        <f t="shared" ref="E296:G301" si="6">E303+E310+E317</f>
        <v>65882.5</v>
      </c>
      <c r="F296" s="71">
        <f t="shared" si="6"/>
        <v>63860.613979999995</v>
      </c>
      <c r="G296" s="71">
        <f t="shared" si="6"/>
        <v>63860.613979999995</v>
      </c>
      <c r="L296" s="69"/>
      <c r="M296" s="69"/>
      <c r="N296" s="69"/>
    </row>
    <row r="297" spans="1:14" s="74" customFormat="1" ht="15" customHeight="1" x14ac:dyDescent="0.2">
      <c r="A297" s="112"/>
      <c r="B297" s="110"/>
      <c r="C297" s="70" t="s">
        <v>142</v>
      </c>
      <c r="D297" s="110"/>
      <c r="E297" s="71">
        <f t="shared" si="6"/>
        <v>0</v>
      </c>
      <c r="F297" s="71">
        <f t="shared" si="6"/>
        <v>0</v>
      </c>
      <c r="G297" s="71">
        <f t="shared" si="6"/>
        <v>0</v>
      </c>
      <c r="L297" s="75"/>
      <c r="M297" s="75"/>
      <c r="N297" s="75"/>
    </row>
    <row r="298" spans="1:14" s="74" customFormat="1" ht="15" customHeight="1" x14ac:dyDescent="0.2">
      <c r="A298" s="112"/>
      <c r="B298" s="110"/>
      <c r="C298" s="70" t="s">
        <v>143</v>
      </c>
      <c r="D298" s="110"/>
      <c r="E298" s="71">
        <f t="shared" si="6"/>
        <v>0</v>
      </c>
      <c r="F298" s="71">
        <f t="shared" si="6"/>
        <v>0</v>
      </c>
      <c r="G298" s="71">
        <f t="shared" si="6"/>
        <v>0</v>
      </c>
      <c r="L298" s="69"/>
      <c r="M298" s="69"/>
      <c r="N298" s="69"/>
    </row>
    <row r="299" spans="1:14" s="74" customFormat="1" ht="25.5" x14ac:dyDescent="0.2">
      <c r="A299" s="112"/>
      <c r="B299" s="110"/>
      <c r="C299" s="70" t="s">
        <v>144</v>
      </c>
      <c r="D299" s="110"/>
      <c r="E299" s="71">
        <f t="shared" si="6"/>
        <v>0</v>
      </c>
      <c r="F299" s="71">
        <f t="shared" si="6"/>
        <v>0</v>
      </c>
      <c r="G299" s="71">
        <f t="shared" si="6"/>
        <v>0</v>
      </c>
      <c r="L299" s="69"/>
      <c r="M299" s="69"/>
      <c r="N299" s="69"/>
    </row>
    <row r="300" spans="1:14" s="74" customFormat="1" ht="15" customHeight="1" x14ac:dyDescent="0.2">
      <c r="A300" s="112"/>
      <c r="B300" s="110"/>
      <c r="C300" s="73" t="s">
        <v>145</v>
      </c>
      <c r="D300" s="110"/>
      <c r="E300" s="71">
        <f t="shared" si="6"/>
        <v>0</v>
      </c>
      <c r="F300" s="71">
        <f t="shared" si="6"/>
        <v>0</v>
      </c>
      <c r="G300" s="71">
        <f t="shared" si="6"/>
        <v>0</v>
      </c>
      <c r="L300" s="69"/>
      <c r="M300" s="69"/>
      <c r="N300" s="69"/>
    </row>
    <row r="301" spans="1:14" s="74" customFormat="1" ht="15" customHeight="1" x14ac:dyDescent="0.2">
      <c r="A301" s="112"/>
      <c r="B301" s="110"/>
      <c r="C301" s="73" t="s">
        <v>146</v>
      </c>
      <c r="D301" s="110"/>
      <c r="E301" s="71">
        <f t="shared" si="6"/>
        <v>0</v>
      </c>
      <c r="F301" s="71">
        <f t="shared" si="6"/>
        <v>0</v>
      </c>
      <c r="G301" s="71">
        <f t="shared" si="6"/>
        <v>0</v>
      </c>
      <c r="L301" s="69"/>
      <c r="M301" s="69"/>
      <c r="N301" s="69"/>
    </row>
    <row r="302" spans="1:14" s="74" customFormat="1" ht="15" customHeight="1" x14ac:dyDescent="0.2">
      <c r="A302" s="112" t="s">
        <v>211</v>
      </c>
      <c r="B302" s="118" t="s">
        <v>212</v>
      </c>
      <c r="C302" s="63" t="s">
        <v>140</v>
      </c>
      <c r="D302" s="112">
        <v>833</v>
      </c>
      <c r="E302" s="64">
        <f>SUM(E303:E308)</f>
        <v>13352.9</v>
      </c>
      <c r="F302" s="64">
        <f>SUM(F303:F308)</f>
        <v>12269.83</v>
      </c>
      <c r="G302" s="64">
        <f>SUM(G303:G308)</f>
        <v>12269.83</v>
      </c>
      <c r="L302" s="75"/>
      <c r="M302" s="75"/>
      <c r="N302" s="75"/>
    </row>
    <row r="303" spans="1:14" s="74" customFormat="1" ht="15" customHeight="1" x14ac:dyDescent="0.2">
      <c r="A303" s="112"/>
      <c r="B303" s="118"/>
      <c r="C303" s="70" t="s">
        <v>141</v>
      </c>
      <c r="D303" s="112"/>
      <c r="E303" s="77">
        <v>13352.9</v>
      </c>
      <c r="F303" s="77">
        <v>12269.83</v>
      </c>
      <c r="G303" s="77">
        <v>12269.83</v>
      </c>
      <c r="L303" s="69"/>
      <c r="M303" s="69"/>
      <c r="N303" s="69"/>
    </row>
    <row r="304" spans="1:14" s="74" customFormat="1" ht="15" customHeight="1" x14ac:dyDescent="0.2">
      <c r="A304" s="112"/>
      <c r="B304" s="118"/>
      <c r="C304" s="70" t="s">
        <v>142</v>
      </c>
      <c r="D304" s="112"/>
      <c r="E304" s="77">
        <v>0</v>
      </c>
      <c r="F304" s="77">
        <v>0</v>
      </c>
      <c r="G304" s="77">
        <v>0</v>
      </c>
      <c r="L304" s="75"/>
      <c r="M304" s="75"/>
      <c r="N304" s="75"/>
    </row>
    <row r="305" spans="1:14" s="74" customFormat="1" ht="15" customHeight="1" x14ac:dyDescent="0.2">
      <c r="A305" s="112"/>
      <c r="B305" s="118"/>
      <c r="C305" s="70" t="s">
        <v>143</v>
      </c>
      <c r="D305" s="112"/>
      <c r="E305" s="76">
        <v>0</v>
      </c>
      <c r="F305" s="76">
        <v>0</v>
      </c>
      <c r="G305" s="76">
        <v>0</v>
      </c>
      <c r="L305" s="69"/>
      <c r="M305" s="69"/>
      <c r="N305" s="69"/>
    </row>
    <row r="306" spans="1:14" s="74" customFormat="1" ht="25.5" x14ac:dyDescent="0.2">
      <c r="A306" s="112"/>
      <c r="B306" s="118"/>
      <c r="C306" s="70" t="s">
        <v>144</v>
      </c>
      <c r="D306" s="112"/>
      <c r="E306" s="77">
        <v>0</v>
      </c>
      <c r="F306" s="77">
        <v>0</v>
      </c>
      <c r="G306" s="77">
        <v>0</v>
      </c>
      <c r="L306" s="69"/>
      <c r="M306" s="69"/>
      <c r="N306" s="69"/>
    </row>
    <row r="307" spans="1:14" s="74" customFormat="1" ht="15" customHeight="1" x14ac:dyDescent="0.2">
      <c r="A307" s="112"/>
      <c r="B307" s="118"/>
      <c r="C307" s="73" t="s">
        <v>145</v>
      </c>
      <c r="D307" s="112"/>
      <c r="E307" s="77">
        <v>0</v>
      </c>
      <c r="F307" s="77">
        <v>0</v>
      </c>
      <c r="G307" s="77">
        <v>0</v>
      </c>
      <c r="L307" s="69"/>
      <c r="M307" s="69"/>
      <c r="N307" s="69"/>
    </row>
    <row r="308" spans="1:14" s="74" customFormat="1" ht="15" customHeight="1" x14ac:dyDescent="0.2">
      <c r="A308" s="112"/>
      <c r="B308" s="118"/>
      <c r="C308" s="73" t="s">
        <v>146</v>
      </c>
      <c r="D308" s="112"/>
      <c r="E308" s="77">
        <v>0</v>
      </c>
      <c r="F308" s="77">
        <v>0</v>
      </c>
      <c r="G308" s="77">
        <v>0</v>
      </c>
      <c r="L308" s="69"/>
      <c r="M308" s="69"/>
      <c r="N308" s="69"/>
    </row>
    <row r="309" spans="1:14" s="74" customFormat="1" ht="15" customHeight="1" x14ac:dyDescent="0.2">
      <c r="A309" s="112" t="s">
        <v>213</v>
      </c>
      <c r="B309" s="118" t="s">
        <v>214</v>
      </c>
      <c r="C309" s="63" t="s">
        <v>140</v>
      </c>
      <c r="D309" s="112">
        <v>833</v>
      </c>
      <c r="E309" s="64">
        <f>SUM(E310:E315)</f>
        <v>4878</v>
      </c>
      <c r="F309" s="64">
        <f>SUM(F310:F315)</f>
        <v>3939.2357400000001</v>
      </c>
      <c r="G309" s="64">
        <f>SUM(G310:G315)</f>
        <v>3939.2357400000001</v>
      </c>
      <c r="L309" s="75"/>
      <c r="M309" s="75"/>
      <c r="N309" s="75"/>
    </row>
    <row r="310" spans="1:14" s="74" customFormat="1" ht="15" customHeight="1" x14ac:dyDescent="0.2">
      <c r="A310" s="112"/>
      <c r="B310" s="118"/>
      <c r="C310" s="70" t="s">
        <v>141</v>
      </c>
      <c r="D310" s="112"/>
      <c r="E310" s="76">
        <v>4878</v>
      </c>
      <c r="F310" s="77">
        <v>3939.2357400000001</v>
      </c>
      <c r="G310" s="77">
        <v>3939.2357400000001</v>
      </c>
      <c r="L310" s="69"/>
      <c r="M310" s="69"/>
      <c r="N310" s="69"/>
    </row>
    <row r="311" spans="1:14" s="74" customFormat="1" ht="15" customHeight="1" x14ac:dyDescent="0.2">
      <c r="A311" s="112"/>
      <c r="B311" s="118"/>
      <c r="C311" s="70" t="s">
        <v>142</v>
      </c>
      <c r="D311" s="112"/>
      <c r="E311" s="76">
        <v>0</v>
      </c>
      <c r="F311" s="77">
        <v>0</v>
      </c>
      <c r="G311" s="77">
        <v>0</v>
      </c>
      <c r="L311" s="75"/>
      <c r="M311" s="75"/>
      <c r="N311" s="75"/>
    </row>
    <row r="312" spans="1:14" s="74" customFormat="1" ht="15" customHeight="1" x14ac:dyDescent="0.2">
      <c r="A312" s="112"/>
      <c r="B312" s="118"/>
      <c r="C312" s="70" t="s">
        <v>143</v>
      </c>
      <c r="D312" s="112"/>
      <c r="E312" s="76">
        <v>0</v>
      </c>
      <c r="F312" s="76">
        <v>0</v>
      </c>
      <c r="G312" s="76">
        <v>0</v>
      </c>
      <c r="L312" s="69"/>
      <c r="M312" s="69"/>
      <c r="N312" s="69"/>
    </row>
    <row r="313" spans="1:14" s="74" customFormat="1" ht="25.5" x14ac:dyDescent="0.2">
      <c r="A313" s="112"/>
      <c r="B313" s="118"/>
      <c r="C313" s="70" t="s">
        <v>144</v>
      </c>
      <c r="D313" s="112"/>
      <c r="E313" s="76">
        <v>0</v>
      </c>
      <c r="F313" s="77">
        <v>0</v>
      </c>
      <c r="G313" s="77">
        <v>0</v>
      </c>
      <c r="L313" s="69"/>
      <c r="M313" s="69"/>
      <c r="N313" s="69"/>
    </row>
    <row r="314" spans="1:14" s="74" customFormat="1" ht="15" customHeight="1" x14ac:dyDescent="0.2">
      <c r="A314" s="112"/>
      <c r="B314" s="118"/>
      <c r="C314" s="73" t="s">
        <v>145</v>
      </c>
      <c r="D314" s="112"/>
      <c r="E314" s="76">
        <v>0</v>
      </c>
      <c r="F314" s="77">
        <v>0</v>
      </c>
      <c r="G314" s="77">
        <v>0</v>
      </c>
      <c r="L314" s="69"/>
      <c r="M314" s="69"/>
      <c r="N314" s="69"/>
    </row>
    <row r="315" spans="1:14" s="74" customFormat="1" ht="15" customHeight="1" x14ac:dyDescent="0.2">
      <c r="A315" s="112"/>
      <c r="B315" s="118"/>
      <c r="C315" s="73" t="s">
        <v>146</v>
      </c>
      <c r="D315" s="112"/>
      <c r="E315" s="76">
        <v>0</v>
      </c>
      <c r="F315" s="77">
        <v>0</v>
      </c>
      <c r="G315" s="77">
        <v>0</v>
      </c>
      <c r="L315" s="69"/>
      <c r="M315" s="69"/>
      <c r="N315" s="69"/>
    </row>
    <row r="316" spans="1:14" s="74" customFormat="1" ht="15" customHeight="1" x14ac:dyDescent="0.2">
      <c r="A316" s="112" t="s">
        <v>215</v>
      </c>
      <c r="B316" s="118" t="s">
        <v>216</v>
      </c>
      <c r="C316" s="63" t="s">
        <v>140</v>
      </c>
      <c r="D316" s="112">
        <v>833</v>
      </c>
      <c r="E316" s="64">
        <f>SUM(E317:E322)</f>
        <v>47651.6</v>
      </c>
      <c r="F316" s="64">
        <f>SUM(F317:F322)</f>
        <v>47651.548239999996</v>
      </c>
      <c r="G316" s="64">
        <f>SUM(G317:G322)</f>
        <v>47651.548239999996</v>
      </c>
      <c r="L316" s="75"/>
      <c r="M316" s="75"/>
      <c r="N316" s="75"/>
    </row>
    <row r="317" spans="1:14" s="74" customFormat="1" ht="15" customHeight="1" x14ac:dyDescent="0.2">
      <c r="A317" s="112"/>
      <c r="B317" s="118"/>
      <c r="C317" s="70" t="s">
        <v>141</v>
      </c>
      <c r="D317" s="112"/>
      <c r="E317" s="71">
        <v>47651.6</v>
      </c>
      <c r="F317" s="71">
        <v>47651.548239999996</v>
      </c>
      <c r="G317" s="77">
        <v>47651.548239999996</v>
      </c>
      <c r="L317" s="69"/>
      <c r="M317" s="69"/>
      <c r="N317" s="69"/>
    </row>
    <row r="318" spans="1:14" s="74" customFormat="1" ht="15" customHeight="1" x14ac:dyDescent="0.2">
      <c r="A318" s="112"/>
      <c r="B318" s="118"/>
      <c r="C318" s="70" t="s">
        <v>142</v>
      </c>
      <c r="D318" s="112"/>
      <c r="E318" s="76">
        <v>0</v>
      </c>
      <c r="F318" s="76">
        <v>0</v>
      </c>
      <c r="G318" s="76">
        <v>0</v>
      </c>
      <c r="L318" s="75"/>
      <c r="M318" s="75"/>
      <c r="N318" s="75"/>
    </row>
    <row r="319" spans="1:14" s="74" customFormat="1" ht="15" customHeight="1" x14ac:dyDescent="0.2">
      <c r="A319" s="112"/>
      <c r="B319" s="118"/>
      <c r="C319" s="70" t="s">
        <v>143</v>
      </c>
      <c r="D319" s="112"/>
      <c r="E319" s="76">
        <v>0</v>
      </c>
      <c r="F319" s="76">
        <v>0</v>
      </c>
      <c r="G319" s="76">
        <v>0</v>
      </c>
      <c r="L319" s="69"/>
      <c r="M319" s="69"/>
      <c r="N319" s="69"/>
    </row>
    <row r="320" spans="1:14" s="74" customFormat="1" ht="25.5" x14ac:dyDescent="0.2">
      <c r="A320" s="112"/>
      <c r="B320" s="118"/>
      <c r="C320" s="70" t="s">
        <v>144</v>
      </c>
      <c r="D320" s="112"/>
      <c r="E320" s="76">
        <v>0</v>
      </c>
      <c r="F320" s="76">
        <v>0</v>
      </c>
      <c r="G320" s="76">
        <v>0</v>
      </c>
      <c r="L320" s="69"/>
      <c r="M320" s="69"/>
      <c r="N320" s="69"/>
    </row>
    <row r="321" spans="1:14" s="74" customFormat="1" ht="15" customHeight="1" x14ac:dyDescent="0.2">
      <c r="A321" s="112"/>
      <c r="B321" s="118"/>
      <c r="C321" s="73" t="s">
        <v>145</v>
      </c>
      <c r="D321" s="112"/>
      <c r="E321" s="76">
        <v>0</v>
      </c>
      <c r="F321" s="76">
        <v>0</v>
      </c>
      <c r="G321" s="76">
        <v>0</v>
      </c>
      <c r="L321" s="69"/>
      <c r="M321" s="69"/>
      <c r="N321" s="69"/>
    </row>
    <row r="322" spans="1:14" s="74" customFormat="1" ht="15" customHeight="1" x14ac:dyDescent="0.2">
      <c r="A322" s="112"/>
      <c r="B322" s="118"/>
      <c r="C322" s="73" t="s">
        <v>146</v>
      </c>
      <c r="D322" s="112"/>
      <c r="E322" s="76">
        <v>0</v>
      </c>
      <c r="F322" s="76">
        <v>0</v>
      </c>
      <c r="G322" s="76">
        <v>0</v>
      </c>
      <c r="L322" s="69"/>
      <c r="M322" s="69"/>
      <c r="N322" s="69"/>
    </row>
    <row r="323" spans="1:14" s="74" customFormat="1" ht="15" customHeight="1" x14ac:dyDescent="0.2">
      <c r="A323" s="112" t="s">
        <v>217</v>
      </c>
      <c r="B323" s="110" t="s">
        <v>218</v>
      </c>
      <c r="C323" s="63" t="s">
        <v>140</v>
      </c>
      <c r="D323" s="110">
        <v>843</v>
      </c>
      <c r="E323" s="64">
        <f>SUM(E324:E329)</f>
        <v>263345.712</v>
      </c>
      <c r="F323" s="64">
        <f>SUM(F324:F329)</f>
        <v>263345.712</v>
      </c>
      <c r="G323" s="64">
        <f>SUM(G324:G329)</f>
        <v>263345.712</v>
      </c>
      <c r="L323" s="75"/>
      <c r="M323" s="75"/>
      <c r="N323" s="75"/>
    </row>
    <row r="324" spans="1:14" s="74" customFormat="1" ht="15" customHeight="1" x14ac:dyDescent="0.2">
      <c r="A324" s="112"/>
      <c r="B324" s="110"/>
      <c r="C324" s="70" t="s">
        <v>141</v>
      </c>
      <c r="D324" s="110"/>
      <c r="E324" s="71">
        <f t="shared" ref="E324:G329" si="7">E331</f>
        <v>0</v>
      </c>
      <c r="F324" s="71">
        <f t="shared" si="7"/>
        <v>0</v>
      </c>
      <c r="G324" s="71">
        <f t="shared" si="7"/>
        <v>0</v>
      </c>
      <c r="L324" s="75"/>
      <c r="M324" s="75"/>
      <c r="N324" s="75"/>
    </row>
    <row r="325" spans="1:14" s="74" customFormat="1" ht="15" customHeight="1" x14ac:dyDescent="0.2">
      <c r="A325" s="112"/>
      <c r="B325" s="110"/>
      <c r="C325" s="70" t="s">
        <v>142</v>
      </c>
      <c r="D325" s="110"/>
      <c r="E325" s="71">
        <f t="shared" si="7"/>
        <v>263345.712</v>
      </c>
      <c r="F325" s="71">
        <f t="shared" si="7"/>
        <v>263345.712</v>
      </c>
      <c r="G325" s="71">
        <f t="shared" si="7"/>
        <v>263345.712</v>
      </c>
      <c r="L325" s="69"/>
      <c r="M325" s="69"/>
      <c r="N325" s="69"/>
    </row>
    <row r="326" spans="1:14" s="74" customFormat="1" ht="15" customHeight="1" x14ac:dyDescent="0.2">
      <c r="A326" s="112"/>
      <c r="B326" s="110"/>
      <c r="C326" s="70" t="s">
        <v>143</v>
      </c>
      <c r="D326" s="110"/>
      <c r="E326" s="71">
        <f t="shared" si="7"/>
        <v>0</v>
      </c>
      <c r="F326" s="71">
        <f t="shared" si="7"/>
        <v>0</v>
      </c>
      <c r="G326" s="71">
        <f t="shared" si="7"/>
        <v>0</v>
      </c>
      <c r="L326" s="75"/>
      <c r="M326" s="75"/>
      <c r="N326" s="75"/>
    </row>
    <row r="327" spans="1:14" s="74" customFormat="1" ht="25.5" x14ac:dyDescent="0.2">
      <c r="A327" s="112"/>
      <c r="B327" s="110"/>
      <c r="C327" s="70" t="s">
        <v>144</v>
      </c>
      <c r="D327" s="110"/>
      <c r="E327" s="71">
        <f t="shared" si="7"/>
        <v>0</v>
      </c>
      <c r="F327" s="71">
        <f t="shared" si="7"/>
        <v>0</v>
      </c>
      <c r="G327" s="71">
        <f t="shared" si="7"/>
        <v>0</v>
      </c>
      <c r="L327" s="75"/>
      <c r="M327" s="75"/>
      <c r="N327" s="75"/>
    </row>
    <row r="328" spans="1:14" s="74" customFormat="1" ht="15" customHeight="1" x14ac:dyDescent="0.2">
      <c r="A328" s="112"/>
      <c r="B328" s="110"/>
      <c r="C328" s="73" t="s">
        <v>145</v>
      </c>
      <c r="D328" s="110"/>
      <c r="E328" s="71">
        <f t="shared" si="7"/>
        <v>0</v>
      </c>
      <c r="F328" s="71">
        <f t="shared" si="7"/>
        <v>0</v>
      </c>
      <c r="G328" s="71">
        <f t="shared" si="7"/>
        <v>0</v>
      </c>
      <c r="L328" s="75"/>
      <c r="M328" s="75"/>
      <c r="N328" s="75"/>
    </row>
    <row r="329" spans="1:14" s="74" customFormat="1" ht="15" customHeight="1" x14ac:dyDescent="0.2">
      <c r="A329" s="112"/>
      <c r="B329" s="110"/>
      <c r="C329" s="73" t="s">
        <v>146</v>
      </c>
      <c r="D329" s="110"/>
      <c r="E329" s="71">
        <f t="shared" si="7"/>
        <v>0</v>
      </c>
      <c r="F329" s="71">
        <f t="shared" si="7"/>
        <v>0</v>
      </c>
      <c r="G329" s="71">
        <f t="shared" si="7"/>
        <v>0</v>
      </c>
      <c r="L329" s="75"/>
      <c r="M329" s="75"/>
      <c r="N329" s="75"/>
    </row>
    <row r="330" spans="1:14" s="74" customFormat="1" ht="15" customHeight="1" x14ac:dyDescent="0.2">
      <c r="A330" s="112" t="s">
        <v>219</v>
      </c>
      <c r="B330" s="118" t="s">
        <v>220</v>
      </c>
      <c r="C330" s="63" t="s">
        <v>140</v>
      </c>
      <c r="D330" s="112">
        <v>843</v>
      </c>
      <c r="E330" s="64">
        <f>SUM(E331:E336)</f>
        <v>263345.712</v>
      </c>
      <c r="F330" s="64">
        <f>SUM(F331:F336)</f>
        <v>263345.712</v>
      </c>
      <c r="G330" s="64">
        <f>SUM(G331:G336)</f>
        <v>263345.712</v>
      </c>
      <c r="L330" s="69"/>
      <c r="M330" s="69"/>
      <c r="N330" s="69"/>
    </row>
    <row r="331" spans="1:14" s="74" customFormat="1" ht="15" customHeight="1" x14ac:dyDescent="0.2">
      <c r="A331" s="112"/>
      <c r="B331" s="118"/>
      <c r="C331" s="70" t="s">
        <v>141</v>
      </c>
      <c r="D331" s="112"/>
      <c r="E331" s="76">
        <v>0</v>
      </c>
      <c r="F331" s="76">
        <v>0</v>
      </c>
      <c r="G331" s="76">
        <v>0</v>
      </c>
      <c r="L331" s="69"/>
      <c r="M331" s="69"/>
      <c r="N331" s="69"/>
    </row>
    <row r="332" spans="1:14" s="74" customFormat="1" ht="15" customHeight="1" x14ac:dyDescent="0.2">
      <c r="A332" s="112"/>
      <c r="B332" s="118"/>
      <c r="C332" s="70" t="s">
        <v>142</v>
      </c>
      <c r="D332" s="112"/>
      <c r="E332" s="76">
        <v>263345.712</v>
      </c>
      <c r="F332" s="76">
        <v>263345.712</v>
      </c>
      <c r="G332" s="76">
        <v>263345.712</v>
      </c>
      <c r="L332" s="75"/>
      <c r="M332" s="75"/>
      <c r="N332" s="75"/>
    </row>
    <row r="333" spans="1:14" s="74" customFormat="1" ht="15" customHeight="1" x14ac:dyDescent="0.2">
      <c r="A333" s="112"/>
      <c r="B333" s="118"/>
      <c r="C333" s="70" t="s">
        <v>143</v>
      </c>
      <c r="D333" s="112"/>
      <c r="E333" s="76">
        <v>0</v>
      </c>
      <c r="F333" s="76">
        <v>0</v>
      </c>
      <c r="G333" s="76">
        <v>0</v>
      </c>
      <c r="L333" s="69"/>
      <c r="M333" s="69"/>
      <c r="N333" s="69"/>
    </row>
    <row r="334" spans="1:14" s="74" customFormat="1" ht="25.5" x14ac:dyDescent="0.2">
      <c r="A334" s="112"/>
      <c r="B334" s="118"/>
      <c r="C334" s="70" t="s">
        <v>144</v>
      </c>
      <c r="D334" s="112"/>
      <c r="E334" s="76">
        <v>0</v>
      </c>
      <c r="F334" s="76">
        <v>0</v>
      </c>
      <c r="G334" s="76">
        <v>0</v>
      </c>
      <c r="L334" s="69"/>
      <c r="M334" s="69"/>
      <c r="N334" s="69"/>
    </row>
    <row r="335" spans="1:14" s="74" customFormat="1" ht="15" customHeight="1" x14ac:dyDescent="0.2">
      <c r="A335" s="112"/>
      <c r="B335" s="118"/>
      <c r="C335" s="73" t="s">
        <v>145</v>
      </c>
      <c r="D335" s="112"/>
      <c r="E335" s="76">
        <v>0</v>
      </c>
      <c r="F335" s="76">
        <v>0</v>
      </c>
      <c r="G335" s="76">
        <v>0</v>
      </c>
      <c r="L335" s="69"/>
      <c r="M335" s="69"/>
      <c r="N335" s="69"/>
    </row>
    <row r="336" spans="1:14" s="74" customFormat="1" ht="15" customHeight="1" x14ac:dyDescent="0.2">
      <c r="A336" s="112"/>
      <c r="B336" s="118"/>
      <c r="C336" s="73" t="s">
        <v>146</v>
      </c>
      <c r="D336" s="112"/>
      <c r="E336" s="76">
        <v>0</v>
      </c>
      <c r="F336" s="76">
        <v>0</v>
      </c>
      <c r="G336" s="76">
        <v>0</v>
      </c>
      <c r="L336" s="69"/>
      <c r="M336" s="69"/>
      <c r="N336" s="69"/>
    </row>
    <row r="337" spans="1:14" s="74" customFormat="1" ht="15" customHeight="1" x14ac:dyDescent="0.2">
      <c r="A337" s="112" t="s">
        <v>221</v>
      </c>
      <c r="B337" s="110" t="s">
        <v>222</v>
      </c>
      <c r="C337" s="63" t="s">
        <v>140</v>
      </c>
      <c r="D337" s="110">
        <v>833</v>
      </c>
      <c r="E337" s="64">
        <f>SUM(E338:E343)</f>
        <v>4080</v>
      </c>
      <c r="F337" s="64">
        <f>SUM(F338:F343)</f>
        <v>2980.9</v>
      </c>
      <c r="G337" s="64">
        <f>SUM(G338:G343)</f>
        <v>2980.9</v>
      </c>
      <c r="L337" s="75"/>
      <c r="M337" s="75"/>
      <c r="N337" s="75"/>
    </row>
    <row r="338" spans="1:14" s="74" customFormat="1" ht="15" customHeight="1" x14ac:dyDescent="0.2">
      <c r="A338" s="112"/>
      <c r="B338" s="110"/>
      <c r="C338" s="70" t="s">
        <v>141</v>
      </c>
      <c r="D338" s="110"/>
      <c r="E338" s="76">
        <v>0</v>
      </c>
      <c r="F338" s="76">
        <v>0</v>
      </c>
      <c r="G338" s="76">
        <v>0</v>
      </c>
      <c r="L338" s="75"/>
      <c r="M338" s="75"/>
      <c r="N338" s="75"/>
    </row>
    <row r="339" spans="1:14" s="74" customFormat="1" ht="15" customHeight="1" x14ac:dyDescent="0.2">
      <c r="A339" s="112"/>
      <c r="B339" s="110"/>
      <c r="C339" s="70" t="s">
        <v>142</v>
      </c>
      <c r="D339" s="110"/>
      <c r="E339" s="71">
        <v>4080</v>
      </c>
      <c r="F339" s="71">
        <v>2980.9</v>
      </c>
      <c r="G339" s="71">
        <v>2980.9</v>
      </c>
      <c r="L339" s="69"/>
      <c r="M339" s="69"/>
      <c r="N339" s="69"/>
    </row>
    <row r="340" spans="1:14" s="74" customFormat="1" ht="15" customHeight="1" x14ac:dyDescent="0.2">
      <c r="A340" s="112"/>
      <c r="B340" s="110"/>
      <c r="C340" s="70" t="s">
        <v>143</v>
      </c>
      <c r="D340" s="110"/>
      <c r="E340" s="76">
        <v>0</v>
      </c>
      <c r="F340" s="76">
        <v>0</v>
      </c>
      <c r="G340" s="76">
        <v>0</v>
      </c>
      <c r="L340" s="69"/>
      <c r="M340" s="69"/>
      <c r="N340" s="69"/>
    </row>
    <row r="341" spans="1:14" s="74" customFormat="1" ht="25.5" x14ac:dyDescent="0.2">
      <c r="A341" s="112"/>
      <c r="B341" s="110"/>
      <c r="C341" s="70" t="s">
        <v>144</v>
      </c>
      <c r="D341" s="110"/>
      <c r="E341" s="76">
        <v>0</v>
      </c>
      <c r="F341" s="76">
        <v>0</v>
      </c>
      <c r="G341" s="76">
        <v>0</v>
      </c>
      <c r="L341" s="69"/>
      <c r="M341" s="69"/>
      <c r="N341" s="69"/>
    </row>
    <row r="342" spans="1:14" s="74" customFormat="1" ht="15" customHeight="1" x14ac:dyDescent="0.2">
      <c r="A342" s="112"/>
      <c r="B342" s="110"/>
      <c r="C342" s="73" t="s">
        <v>145</v>
      </c>
      <c r="D342" s="110"/>
      <c r="E342" s="76">
        <v>0</v>
      </c>
      <c r="F342" s="76">
        <v>0</v>
      </c>
      <c r="G342" s="76">
        <v>0</v>
      </c>
      <c r="L342" s="69"/>
      <c r="M342" s="69"/>
      <c r="N342" s="69"/>
    </row>
    <row r="343" spans="1:14" s="74" customFormat="1" ht="15" customHeight="1" x14ac:dyDescent="0.2">
      <c r="A343" s="112"/>
      <c r="B343" s="110"/>
      <c r="C343" s="73" t="s">
        <v>146</v>
      </c>
      <c r="D343" s="110"/>
      <c r="E343" s="76">
        <v>0</v>
      </c>
      <c r="F343" s="76">
        <v>0</v>
      </c>
      <c r="G343" s="76">
        <v>0</v>
      </c>
      <c r="L343" s="69"/>
      <c r="M343" s="69"/>
      <c r="N343" s="69"/>
    </row>
    <row r="344" spans="1:14" s="74" customFormat="1" ht="15" customHeight="1" x14ac:dyDescent="0.2">
      <c r="A344" s="112" t="s">
        <v>223</v>
      </c>
      <c r="B344" s="110" t="s">
        <v>224</v>
      </c>
      <c r="C344" s="63" t="s">
        <v>140</v>
      </c>
      <c r="D344" s="110">
        <v>833</v>
      </c>
      <c r="E344" s="64">
        <f>SUM(E345:E350)</f>
        <v>247516.51333333334</v>
      </c>
      <c r="F344" s="64">
        <f>SUM(F345:F350)</f>
        <v>247516.51333333334</v>
      </c>
      <c r="G344" s="64">
        <f>SUM(G345:G350)</f>
        <v>247516.51333333334</v>
      </c>
      <c r="L344" s="75"/>
      <c r="M344" s="75"/>
      <c r="N344" s="75"/>
    </row>
    <row r="345" spans="1:14" s="74" customFormat="1" ht="15" customHeight="1" x14ac:dyDescent="0.2">
      <c r="A345" s="112"/>
      <c r="B345" s="110"/>
      <c r="C345" s="70" t="s">
        <v>141</v>
      </c>
      <c r="D345" s="110"/>
      <c r="E345" s="71">
        <f t="shared" ref="E345:G350" si="8">E352+E359+E366</f>
        <v>0</v>
      </c>
      <c r="F345" s="71">
        <f t="shared" si="8"/>
        <v>0</v>
      </c>
      <c r="G345" s="71">
        <f t="shared" si="8"/>
        <v>0</v>
      </c>
      <c r="L345" s="75"/>
      <c r="M345" s="75"/>
      <c r="N345" s="75"/>
    </row>
    <row r="346" spans="1:14" s="74" customFormat="1" ht="15" customHeight="1" x14ac:dyDescent="0.2">
      <c r="A346" s="112"/>
      <c r="B346" s="110"/>
      <c r="C346" s="70" t="s">
        <v>142</v>
      </c>
      <c r="D346" s="110"/>
      <c r="E346" s="71">
        <f t="shared" si="8"/>
        <v>222764.86199999999</v>
      </c>
      <c r="F346" s="71">
        <f t="shared" si="8"/>
        <v>222764.86199999999</v>
      </c>
      <c r="G346" s="71">
        <f t="shared" si="8"/>
        <v>222764.86199999999</v>
      </c>
      <c r="L346" s="69"/>
      <c r="M346" s="69"/>
      <c r="N346" s="69"/>
    </row>
    <row r="347" spans="1:14" s="74" customFormat="1" ht="15" customHeight="1" x14ac:dyDescent="0.2">
      <c r="A347" s="112"/>
      <c r="B347" s="110"/>
      <c r="C347" s="70" t="s">
        <v>143</v>
      </c>
      <c r="D347" s="110"/>
      <c r="E347" s="71">
        <f t="shared" si="8"/>
        <v>24751.651333333335</v>
      </c>
      <c r="F347" s="71">
        <f t="shared" si="8"/>
        <v>24751.651333333335</v>
      </c>
      <c r="G347" s="71">
        <f t="shared" si="8"/>
        <v>24751.651333333335</v>
      </c>
      <c r="L347" s="75"/>
      <c r="M347" s="75"/>
      <c r="N347" s="75"/>
    </row>
    <row r="348" spans="1:14" s="74" customFormat="1" ht="25.5" x14ac:dyDescent="0.2">
      <c r="A348" s="112"/>
      <c r="B348" s="110"/>
      <c r="C348" s="70" t="s">
        <v>144</v>
      </c>
      <c r="D348" s="110"/>
      <c r="E348" s="71">
        <f t="shared" si="8"/>
        <v>0</v>
      </c>
      <c r="F348" s="71">
        <f t="shared" si="8"/>
        <v>0</v>
      </c>
      <c r="G348" s="71">
        <f t="shared" si="8"/>
        <v>0</v>
      </c>
      <c r="L348" s="75"/>
      <c r="M348" s="75"/>
      <c r="N348" s="75"/>
    </row>
    <row r="349" spans="1:14" s="74" customFormat="1" ht="15" customHeight="1" x14ac:dyDescent="0.2">
      <c r="A349" s="112"/>
      <c r="B349" s="110"/>
      <c r="C349" s="73" t="s">
        <v>145</v>
      </c>
      <c r="D349" s="110"/>
      <c r="E349" s="71">
        <f t="shared" si="8"/>
        <v>0</v>
      </c>
      <c r="F349" s="71">
        <f t="shared" si="8"/>
        <v>0</v>
      </c>
      <c r="G349" s="71">
        <f t="shared" si="8"/>
        <v>0</v>
      </c>
      <c r="L349" s="75"/>
      <c r="M349" s="75"/>
      <c r="N349" s="75"/>
    </row>
    <row r="350" spans="1:14" s="74" customFormat="1" ht="15" customHeight="1" x14ac:dyDescent="0.2">
      <c r="A350" s="112"/>
      <c r="B350" s="110"/>
      <c r="C350" s="73" t="s">
        <v>146</v>
      </c>
      <c r="D350" s="110"/>
      <c r="E350" s="71">
        <f t="shared" si="8"/>
        <v>0</v>
      </c>
      <c r="F350" s="71">
        <f t="shared" si="8"/>
        <v>0</v>
      </c>
      <c r="G350" s="71">
        <f t="shared" si="8"/>
        <v>0</v>
      </c>
      <c r="L350" s="75"/>
      <c r="M350" s="75"/>
      <c r="N350" s="75"/>
    </row>
    <row r="351" spans="1:14" s="74" customFormat="1" ht="15" customHeight="1" x14ac:dyDescent="0.2">
      <c r="A351" s="112" t="s">
        <v>225</v>
      </c>
      <c r="B351" s="118" t="s">
        <v>226</v>
      </c>
      <c r="C351" s="63" t="s">
        <v>140</v>
      </c>
      <c r="D351" s="112">
        <v>833</v>
      </c>
      <c r="E351" s="64">
        <f>SUM(E352:E357)</f>
        <v>205061.14777777778</v>
      </c>
      <c r="F351" s="64">
        <f>SUM(F352:F357)</f>
        <v>205061.14777777778</v>
      </c>
      <c r="G351" s="64">
        <f>SUM(G352:G357)</f>
        <v>205061.14777777778</v>
      </c>
      <c r="L351" s="69"/>
      <c r="M351" s="69"/>
      <c r="N351" s="69"/>
    </row>
    <row r="352" spans="1:14" s="74" customFormat="1" ht="15" customHeight="1" x14ac:dyDescent="0.2">
      <c r="A352" s="112"/>
      <c r="B352" s="118"/>
      <c r="C352" s="70" t="s">
        <v>141</v>
      </c>
      <c r="D352" s="112"/>
      <c r="E352" s="76">
        <v>0</v>
      </c>
      <c r="F352" s="76">
        <v>0</v>
      </c>
      <c r="G352" s="76">
        <v>0</v>
      </c>
      <c r="L352" s="69"/>
      <c r="M352" s="69"/>
      <c r="N352" s="69"/>
    </row>
    <row r="353" spans="1:14" s="74" customFormat="1" ht="15" customHeight="1" x14ac:dyDescent="0.2">
      <c r="A353" s="112"/>
      <c r="B353" s="118"/>
      <c r="C353" s="70" t="s">
        <v>142</v>
      </c>
      <c r="D353" s="112"/>
      <c r="E353" s="76">
        <v>184555.033</v>
      </c>
      <c r="F353" s="76">
        <v>184555.033</v>
      </c>
      <c r="G353" s="76">
        <v>184555.033</v>
      </c>
      <c r="L353" s="75"/>
      <c r="M353" s="75"/>
      <c r="N353" s="75"/>
    </row>
    <row r="354" spans="1:14" s="74" customFormat="1" ht="15" customHeight="1" x14ac:dyDescent="0.2">
      <c r="A354" s="112"/>
      <c r="B354" s="118"/>
      <c r="C354" s="70" t="s">
        <v>143</v>
      </c>
      <c r="D354" s="112"/>
      <c r="E354" s="78">
        <f>E353/0.9*10%</f>
        <v>20506.114777777781</v>
      </c>
      <c r="F354" s="76">
        <f>F353/0.9*10%</f>
        <v>20506.114777777781</v>
      </c>
      <c r="G354" s="76">
        <f>G353/0.9*10%</f>
        <v>20506.114777777781</v>
      </c>
      <c r="L354" s="69"/>
      <c r="M354" s="69"/>
      <c r="N354" s="69"/>
    </row>
    <row r="355" spans="1:14" s="74" customFormat="1" ht="15" customHeight="1" x14ac:dyDescent="0.2">
      <c r="A355" s="112"/>
      <c r="B355" s="118"/>
      <c r="C355" s="70" t="s">
        <v>144</v>
      </c>
      <c r="D355" s="112"/>
      <c r="E355" s="76">
        <v>0</v>
      </c>
      <c r="F355" s="76">
        <v>0</v>
      </c>
      <c r="G355" s="76">
        <v>0</v>
      </c>
      <c r="L355" s="69"/>
      <c r="M355" s="69"/>
      <c r="N355" s="69"/>
    </row>
    <row r="356" spans="1:14" s="74" customFormat="1" ht="15" customHeight="1" x14ac:dyDescent="0.2">
      <c r="A356" s="112"/>
      <c r="B356" s="118"/>
      <c r="C356" s="73" t="s">
        <v>145</v>
      </c>
      <c r="D356" s="112"/>
      <c r="E356" s="76">
        <v>0</v>
      </c>
      <c r="F356" s="76">
        <v>0</v>
      </c>
      <c r="G356" s="76">
        <v>0</v>
      </c>
      <c r="L356" s="69"/>
      <c r="M356" s="69"/>
      <c r="N356" s="69"/>
    </row>
    <row r="357" spans="1:14" s="74" customFormat="1" ht="15" customHeight="1" x14ac:dyDescent="0.2">
      <c r="A357" s="112"/>
      <c r="B357" s="118"/>
      <c r="C357" s="73" t="s">
        <v>146</v>
      </c>
      <c r="D357" s="112"/>
      <c r="E357" s="76">
        <v>0</v>
      </c>
      <c r="F357" s="76">
        <v>0</v>
      </c>
      <c r="G357" s="76">
        <v>0</v>
      </c>
      <c r="L357" s="69"/>
      <c r="M357" s="69"/>
      <c r="N357" s="69"/>
    </row>
    <row r="358" spans="1:14" s="74" customFormat="1" ht="15" customHeight="1" x14ac:dyDescent="0.2">
      <c r="A358" s="112" t="s">
        <v>227</v>
      </c>
      <c r="B358" s="118" t="s">
        <v>228</v>
      </c>
      <c r="C358" s="63" t="s">
        <v>140</v>
      </c>
      <c r="D358" s="112">
        <v>833</v>
      </c>
      <c r="E358" s="64">
        <f>SUM(E359:E364)</f>
        <v>24015.809999999998</v>
      </c>
      <c r="F358" s="64">
        <f>SUM(F359:F364)</f>
        <v>24015.809999999998</v>
      </c>
      <c r="G358" s="64">
        <f>SUM(G359:G364)</f>
        <v>24015.809999999998</v>
      </c>
      <c r="L358" s="75"/>
      <c r="M358" s="75"/>
      <c r="N358" s="75"/>
    </row>
    <row r="359" spans="1:14" s="74" customFormat="1" ht="15" customHeight="1" x14ac:dyDescent="0.2">
      <c r="A359" s="112"/>
      <c r="B359" s="118"/>
      <c r="C359" s="70" t="s">
        <v>141</v>
      </c>
      <c r="D359" s="112"/>
      <c r="E359" s="76">
        <v>0</v>
      </c>
      <c r="F359" s="76">
        <v>0</v>
      </c>
      <c r="G359" s="76">
        <v>0</v>
      </c>
      <c r="L359" s="75"/>
      <c r="M359" s="75"/>
      <c r="N359" s="75"/>
    </row>
    <row r="360" spans="1:14" s="74" customFormat="1" ht="15" customHeight="1" x14ac:dyDescent="0.2">
      <c r="A360" s="112"/>
      <c r="B360" s="118"/>
      <c r="C360" s="70" t="s">
        <v>142</v>
      </c>
      <c r="D360" s="112"/>
      <c r="E360" s="76">
        <v>21614.228999999999</v>
      </c>
      <c r="F360" s="76">
        <v>21614.228999999999</v>
      </c>
      <c r="G360" s="76">
        <v>21614.228999999999</v>
      </c>
      <c r="L360" s="69"/>
      <c r="M360" s="69"/>
      <c r="N360" s="69"/>
    </row>
    <row r="361" spans="1:14" s="74" customFormat="1" ht="15" customHeight="1" x14ac:dyDescent="0.2">
      <c r="A361" s="112"/>
      <c r="B361" s="118"/>
      <c r="C361" s="70" t="s">
        <v>143</v>
      </c>
      <c r="D361" s="112"/>
      <c r="E361" s="76">
        <f>E360/0.9*10%</f>
        <v>2401.5809999999997</v>
      </c>
      <c r="F361" s="76">
        <f>F360/0.9*10%</f>
        <v>2401.5809999999997</v>
      </c>
      <c r="G361" s="76">
        <f>G360/0.9*10%</f>
        <v>2401.5809999999997</v>
      </c>
      <c r="L361" s="75"/>
      <c r="M361" s="75"/>
      <c r="N361" s="75"/>
    </row>
    <row r="362" spans="1:14" s="74" customFormat="1" ht="15" customHeight="1" x14ac:dyDescent="0.2">
      <c r="A362" s="112"/>
      <c r="B362" s="118"/>
      <c r="C362" s="70" t="s">
        <v>144</v>
      </c>
      <c r="D362" s="112"/>
      <c r="E362" s="76">
        <v>0</v>
      </c>
      <c r="F362" s="76">
        <v>0</v>
      </c>
      <c r="G362" s="76">
        <v>0</v>
      </c>
      <c r="L362" s="75"/>
      <c r="M362" s="75"/>
      <c r="N362" s="75"/>
    </row>
    <row r="363" spans="1:14" s="74" customFormat="1" ht="15" customHeight="1" x14ac:dyDescent="0.2">
      <c r="A363" s="112"/>
      <c r="B363" s="118"/>
      <c r="C363" s="73" t="s">
        <v>145</v>
      </c>
      <c r="D363" s="112"/>
      <c r="E363" s="76">
        <v>0</v>
      </c>
      <c r="F363" s="76">
        <v>0</v>
      </c>
      <c r="G363" s="76">
        <v>0</v>
      </c>
      <c r="L363" s="75"/>
      <c r="M363" s="75"/>
      <c r="N363" s="75"/>
    </row>
    <row r="364" spans="1:14" s="74" customFormat="1" ht="15" customHeight="1" x14ac:dyDescent="0.2">
      <c r="A364" s="112"/>
      <c r="B364" s="118"/>
      <c r="C364" s="73" t="s">
        <v>146</v>
      </c>
      <c r="D364" s="112"/>
      <c r="E364" s="76">
        <v>0</v>
      </c>
      <c r="F364" s="76">
        <v>0</v>
      </c>
      <c r="G364" s="76">
        <v>0</v>
      </c>
      <c r="L364" s="75"/>
      <c r="M364" s="75"/>
      <c r="N364" s="75"/>
    </row>
    <row r="365" spans="1:14" s="74" customFormat="1" ht="15" customHeight="1" x14ac:dyDescent="0.2">
      <c r="A365" s="112" t="s">
        <v>229</v>
      </c>
      <c r="B365" s="118" t="s">
        <v>230</v>
      </c>
      <c r="C365" s="63" t="s">
        <v>140</v>
      </c>
      <c r="D365" s="112">
        <v>833</v>
      </c>
      <c r="E365" s="64">
        <f>SUM(E366:E371)</f>
        <v>18439.555555555555</v>
      </c>
      <c r="F365" s="64">
        <f>SUM(F366:F371)</f>
        <v>18439.555555555555</v>
      </c>
      <c r="G365" s="64">
        <f>SUM(G366:G371)</f>
        <v>18439.555555555555</v>
      </c>
      <c r="L365" s="69"/>
      <c r="M365" s="69"/>
      <c r="N365" s="69"/>
    </row>
    <row r="366" spans="1:14" s="74" customFormat="1" ht="15" customHeight="1" x14ac:dyDescent="0.2">
      <c r="A366" s="112"/>
      <c r="B366" s="118"/>
      <c r="C366" s="70" t="s">
        <v>141</v>
      </c>
      <c r="D366" s="112"/>
      <c r="E366" s="76">
        <v>0</v>
      </c>
      <c r="F366" s="76">
        <v>0</v>
      </c>
      <c r="G366" s="76">
        <v>0</v>
      </c>
      <c r="L366" s="69"/>
      <c r="M366" s="69"/>
      <c r="N366" s="69"/>
    </row>
    <row r="367" spans="1:14" s="74" customFormat="1" ht="15" customHeight="1" x14ac:dyDescent="0.2">
      <c r="A367" s="112"/>
      <c r="B367" s="118"/>
      <c r="C367" s="70" t="s">
        <v>142</v>
      </c>
      <c r="D367" s="112"/>
      <c r="E367" s="76">
        <v>16595.599999999999</v>
      </c>
      <c r="F367" s="76">
        <v>16595.599999999999</v>
      </c>
      <c r="G367" s="76">
        <v>16595.599999999999</v>
      </c>
      <c r="L367" s="75"/>
      <c r="M367" s="75"/>
      <c r="N367" s="75"/>
    </row>
    <row r="368" spans="1:14" s="74" customFormat="1" ht="15" customHeight="1" x14ac:dyDescent="0.2">
      <c r="A368" s="112"/>
      <c r="B368" s="118"/>
      <c r="C368" s="70" t="s">
        <v>143</v>
      </c>
      <c r="D368" s="112"/>
      <c r="E368" s="76">
        <f>E367/0.9*10%</f>
        <v>1843.9555555555555</v>
      </c>
      <c r="F368" s="76">
        <f>F367/0.9*10%</f>
        <v>1843.9555555555555</v>
      </c>
      <c r="G368" s="76">
        <f>G367/0.9*10%</f>
        <v>1843.9555555555555</v>
      </c>
      <c r="L368" s="69"/>
      <c r="M368" s="69"/>
      <c r="N368" s="69"/>
    </row>
    <row r="369" spans="1:14" s="74" customFormat="1" ht="15" customHeight="1" x14ac:dyDescent="0.2">
      <c r="A369" s="112"/>
      <c r="B369" s="118"/>
      <c r="C369" s="70" t="s">
        <v>144</v>
      </c>
      <c r="D369" s="112"/>
      <c r="E369" s="76">
        <v>0</v>
      </c>
      <c r="F369" s="76">
        <v>0</v>
      </c>
      <c r="G369" s="76">
        <v>0</v>
      </c>
      <c r="L369" s="69"/>
      <c r="M369" s="69"/>
      <c r="N369" s="69"/>
    </row>
    <row r="370" spans="1:14" s="74" customFormat="1" ht="15" customHeight="1" x14ac:dyDescent="0.2">
      <c r="A370" s="112"/>
      <c r="B370" s="118"/>
      <c r="C370" s="73" t="s">
        <v>145</v>
      </c>
      <c r="D370" s="112"/>
      <c r="E370" s="76">
        <v>0</v>
      </c>
      <c r="F370" s="76">
        <v>0</v>
      </c>
      <c r="G370" s="76">
        <v>0</v>
      </c>
      <c r="L370" s="69"/>
      <c r="M370" s="69"/>
      <c r="N370" s="69"/>
    </row>
    <row r="371" spans="1:14" s="74" customFormat="1" ht="15" customHeight="1" x14ac:dyDescent="0.2">
      <c r="A371" s="112"/>
      <c r="B371" s="118"/>
      <c r="C371" s="73" t="s">
        <v>146</v>
      </c>
      <c r="D371" s="112"/>
      <c r="E371" s="76">
        <v>0</v>
      </c>
      <c r="F371" s="76">
        <v>0</v>
      </c>
      <c r="G371" s="76">
        <v>0</v>
      </c>
      <c r="L371" s="69"/>
      <c r="M371" s="69"/>
      <c r="N371" s="69"/>
    </row>
    <row r="372" spans="1:14" s="74" customFormat="1" ht="15" customHeight="1" x14ac:dyDescent="0.2">
      <c r="A372" s="112" t="s">
        <v>231</v>
      </c>
      <c r="B372" s="110" t="s">
        <v>232</v>
      </c>
      <c r="C372" s="63" t="s">
        <v>140</v>
      </c>
      <c r="D372" s="110">
        <v>833</v>
      </c>
      <c r="E372" s="64">
        <f>SUM(E373:E378)</f>
        <v>1690327.8878299999</v>
      </c>
      <c r="F372" s="64">
        <f>SUM(F373:F378)</f>
        <v>1688551.3511999999</v>
      </c>
      <c r="G372" s="64">
        <f>SUM(G373:G378)</f>
        <v>1688551.3511999999</v>
      </c>
      <c r="L372" s="75"/>
      <c r="M372" s="75"/>
      <c r="N372" s="75"/>
    </row>
    <row r="373" spans="1:14" s="74" customFormat="1" ht="15" customHeight="1" x14ac:dyDescent="0.2">
      <c r="A373" s="112"/>
      <c r="B373" s="110"/>
      <c r="C373" s="70" t="s">
        <v>141</v>
      </c>
      <c r="D373" s="110"/>
      <c r="E373" s="71">
        <f t="shared" ref="E373:G378" si="9">E380+E387+E394</f>
        <v>700067.7</v>
      </c>
      <c r="F373" s="71">
        <f t="shared" si="9"/>
        <v>700067.7</v>
      </c>
      <c r="G373" s="71">
        <f t="shared" si="9"/>
        <v>700067.7</v>
      </c>
    </row>
    <row r="374" spans="1:14" s="74" customFormat="1" ht="15" customHeight="1" x14ac:dyDescent="0.2">
      <c r="A374" s="112"/>
      <c r="B374" s="110"/>
      <c r="C374" s="70" t="s">
        <v>142</v>
      </c>
      <c r="D374" s="110"/>
      <c r="E374" s="71">
        <f t="shared" si="9"/>
        <v>877995.94246000005</v>
      </c>
      <c r="F374" s="71">
        <f t="shared" si="9"/>
        <v>876219.40583000006</v>
      </c>
      <c r="G374" s="71">
        <f t="shared" si="9"/>
        <v>876219.40583000006</v>
      </c>
    </row>
    <row r="375" spans="1:14" s="74" customFormat="1" ht="15" customHeight="1" x14ac:dyDescent="0.2">
      <c r="A375" s="112"/>
      <c r="B375" s="110"/>
      <c r="C375" s="70" t="s">
        <v>143</v>
      </c>
      <c r="D375" s="110"/>
      <c r="E375" s="71">
        <f t="shared" si="9"/>
        <v>112264.24537</v>
      </c>
      <c r="F375" s="71">
        <f t="shared" si="9"/>
        <v>112264.24537</v>
      </c>
      <c r="G375" s="71">
        <f t="shared" si="9"/>
        <v>112264.24537</v>
      </c>
    </row>
    <row r="376" spans="1:14" s="74" customFormat="1" ht="25.5" x14ac:dyDescent="0.2">
      <c r="A376" s="112"/>
      <c r="B376" s="110"/>
      <c r="C376" s="70" t="s">
        <v>144</v>
      </c>
      <c r="D376" s="110"/>
      <c r="E376" s="71">
        <f t="shared" si="9"/>
        <v>0</v>
      </c>
      <c r="F376" s="71">
        <f t="shared" si="9"/>
        <v>0</v>
      </c>
      <c r="G376" s="71">
        <f t="shared" si="9"/>
        <v>0</v>
      </c>
    </row>
    <row r="377" spans="1:14" s="74" customFormat="1" ht="15" customHeight="1" x14ac:dyDescent="0.2">
      <c r="A377" s="112"/>
      <c r="B377" s="110"/>
      <c r="C377" s="73" t="s">
        <v>145</v>
      </c>
      <c r="D377" s="110"/>
      <c r="E377" s="71">
        <f t="shared" si="9"/>
        <v>0</v>
      </c>
      <c r="F377" s="71">
        <f t="shared" si="9"/>
        <v>0</v>
      </c>
      <c r="G377" s="71">
        <f t="shared" si="9"/>
        <v>0</v>
      </c>
    </row>
    <row r="378" spans="1:14" s="74" customFormat="1" ht="15" customHeight="1" x14ac:dyDescent="0.2">
      <c r="A378" s="112"/>
      <c r="B378" s="110"/>
      <c r="C378" s="73" t="s">
        <v>146</v>
      </c>
      <c r="D378" s="110"/>
      <c r="E378" s="71">
        <f t="shared" si="9"/>
        <v>0</v>
      </c>
      <c r="F378" s="71">
        <f t="shared" si="9"/>
        <v>0</v>
      </c>
      <c r="G378" s="71">
        <f t="shared" si="9"/>
        <v>0</v>
      </c>
    </row>
    <row r="379" spans="1:14" s="74" customFormat="1" ht="15" customHeight="1" x14ac:dyDescent="0.2">
      <c r="A379" s="112" t="s">
        <v>233</v>
      </c>
      <c r="B379" s="118" t="s">
        <v>234</v>
      </c>
      <c r="C379" s="63" t="s">
        <v>140</v>
      </c>
      <c r="D379" s="112">
        <v>833</v>
      </c>
      <c r="E379" s="64">
        <f>SUM(E380:E385)</f>
        <v>666651.64246</v>
      </c>
      <c r="F379" s="64">
        <f>SUM(F380:F385)</f>
        <v>666651.64246</v>
      </c>
      <c r="G379" s="64">
        <f>SUM(G380:G385)</f>
        <v>666651.64246</v>
      </c>
    </row>
    <row r="380" spans="1:14" s="74" customFormat="1" ht="15" x14ac:dyDescent="0.2">
      <c r="A380" s="112"/>
      <c r="B380" s="118"/>
      <c r="C380" s="70" t="s">
        <v>141</v>
      </c>
      <c r="D380" s="112"/>
      <c r="E380" s="76">
        <v>271985.7</v>
      </c>
      <c r="F380" s="76">
        <v>271985.7</v>
      </c>
      <c r="G380" s="76">
        <v>271985.7</v>
      </c>
    </row>
    <row r="381" spans="1:14" s="74" customFormat="1" ht="15" x14ac:dyDescent="0.2">
      <c r="A381" s="112"/>
      <c r="B381" s="118"/>
      <c r="C381" s="70" t="s">
        <v>142</v>
      </c>
      <c r="D381" s="112"/>
      <c r="E381" s="76">
        <v>394665.94245999999</v>
      </c>
      <c r="F381" s="76">
        <v>394665.94245999999</v>
      </c>
      <c r="G381" s="76">
        <v>394665.94245999999</v>
      </c>
    </row>
    <row r="382" spans="1:14" s="74" customFormat="1" ht="15" x14ac:dyDescent="0.2">
      <c r="A382" s="112"/>
      <c r="B382" s="118"/>
      <c r="C382" s="70" t="s">
        <v>143</v>
      </c>
      <c r="D382" s="112"/>
      <c r="E382" s="76">
        <v>0</v>
      </c>
      <c r="F382" s="76">
        <v>0</v>
      </c>
      <c r="G382" s="76">
        <v>0</v>
      </c>
    </row>
    <row r="383" spans="1:14" s="74" customFormat="1" ht="25.5" x14ac:dyDescent="0.2">
      <c r="A383" s="112"/>
      <c r="B383" s="118"/>
      <c r="C383" s="70" t="s">
        <v>144</v>
      </c>
      <c r="D383" s="112"/>
      <c r="E383" s="76">
        <v>0</v>
      </c>
      <c r="F383" s="76">
        <v>0</v>
      </c>
      <c r="G383" s="76">
        <v>0</v>
      </c>
    </row>
    <row r="384" spans="1:14" s="74" customFormat="1" ht="15" x14ac:dyDescent="0.2">
      <c r="A384" s="112"/>
      <c r="B384" s="118"/>
      <c r="C384" s="73" t="s">
        <v>145</v>
      </c>
      <c r="D384" s="112"/>
      <c r="E384" s="76">
        <v>0</v>
      </c>
      <c r="F384" s="76">
        <v>0</v>
      </c>
      <c r="G384" s="76">
        <v>0</v>
      </c>
    </row>
    <row r="385" spans="1:9" s="74" customFormat="1" ht="25.5" x14ac:dyDescent="0.2">
      <c r="A385" s="112"/>
      <c r="B385" s="118"/>
      <c r="C385" s="73" t="s">
        <v>146</v>
      </c>
      <c r="D385" s="112"/>
      <c r="E385" s="76">
        <v>0</v>
      </c>
      <c r="F385" s="76">
        <v>0</v>
      </c>
      <c r="G385" s="76">
        <v>0</v>
      </c>
    </row>
    <row r="386" spans="1:9" s="74" customFormat="1" ht="15" customHeight="1" x14ac:dyDescent="0.2">
      <c r="A386" s="112" t="s">
        <v>235</v>
      </c>
      <c r="B386" s="118" t="s">
        <v>236</v>
      </c>
      <c r="C386" s="63" t="s">
        <v>140</v>
      </c>
      <c r="D386" s="112">
        <v>833</v>
      </c>
      <c r="E386" s="64">
        <f>SUM(E387:E392)</f>
        <v>539264.24537000002</v>
      </c>
      <c r="F386" s="64">
        <f>SUM(F387:F392)</f>
        <v>539264.24537000002</v>
      </c>
      <c r="G386" s="64">
        <f>SUM(G387:G392)</f>
        <v>539264.24537000002</v>
      </c>
    </row>
    <row r="387" spans="1:9" s="74" customFormat="1" ht="15" customHeight="1" x14ac:dyDescent="0.2">
      <c r="A387" s="112"/>
      <c r="B387" s="118"/>
      <c r="C387" s="70" t="s">
        <v>141</v>
      </c>
      <c r="D387" s="112"/>
      <c r="E387" s="76">
        <v>0</v>
      </c>
      <c r="F387" s="76">
        <v>0</v>
      </c>
      <c r="G387" s="76">
        <v>0</v>
      </c>
    </row>
    <row r="388" spans="1:9" s="74" customFormat="1" ht="15" customHeight="1" x14ac:dyDescent="0.2">
      <c r="A388" s="112"/>
      <c r="B388" s="118"/>
      <c r="C388" s="70" t="s">
        <v>142</v>
      </c>
      <c r="D388" s="112"/>
      <c r="E388" s="76">
        <v>427000</v>
      </c>
      <c r="F388" s="76">
        <v>427000</v>
      </c>
      <c r="G388" s="76">
        <v>427000</v>
      </c>
    </row>
    <row r="389" spans="1:9" s="74" customFormat="1" ht="15" customHeight="1" x14ac:dyDescent="0.2">
      <c r="A389" s="112"/>
      <c r="B389" s="118"/>
      <c r="C389" s="70" t="s">
        <v>143</v>
      </c>
      <c r="D389" s="112"/>
      <c r="E389" s="76">
        <v>112264.24537</v>
      </c>
      <c r="F389" s="76">
        <v>112264.24537</v>
      </c>
      <c r="G389" s="76">
        <v>112264.24537</v>
      </c>
    </row>
    <row r="390" spans="1:9" s="74" customFormat="1" ht="25.5" x14ac:dyDescent="0.2">
      <c r="A390" s="112"/>
      <c r="B390" s="118"/>
      <c r="C390" s="70" t="s">
        <v>144</v>
      </c>
      <c r="D390" s="112"/>
      <c r="E390" s="76">
        <v>0</v>
      </c>
      <c r="F390" s="76">
        <v>0</v>
      </c>
      <c r="G390" s="76">
        <v>0</v>
      </c>
    </row>
    <row r="391" spans="1:9" s="74" customFormat="1" ht="15" customHeight="1" x14ac:dyDescent="0.2">
      <c r="A391" s="112"/>
      <c r="B391" s="118"/>
      <c r="C391" s="73" t="s">
        <v>145</v>
      </c>
      <c r="D391" s="112"/>
      <c r="E391" s="76">
        <v>0</v>
      </c>
      <c r="F391" s="76">
        <v>0</v>
      </c>
      <c r="G391" s="76">
        <v>0</v>
      </c>
    </row>
    <row r="392" spans="1:9" s="74" customFormat="1" ht="15" customHeight="1" x14ac:dyDescent="0.2">
      <c r="A392" s="112"/>
      <c r="B392" s="118"/>
      <c r="C392" s="73" t="s">
        <v>146</v>
      </c>
      <c r="D392" s="112"/>
      <c r="E392" s="76">
        <v>0</v>
      </c>
      <c r="F392" s="76">
        <v>0</v>
      </c>
      <c r="G392" s="76">
        <v>0</v>
      </c>
    </row>
    <row r="393" spans="1:9" s="74" customFormat="1" ht="15" customHeight="1" x14ac:dyDescent="0.2">
      <c r="A393" s="112" t="s">
        <v>237</v>
      </c>
      <c r="B393" s="118" t="s">
        <v>238</v>
      </c>
      <c r="C393" s="63" t="s">
        <v>140</v>
      </c>
      <c r="D393" s="112">
        <v>833</v>
      </c>
      <c r="E393" s="64">
        <f>SUM(E394:E399)</f>
        <v>484412</v>
      </c>
      <c r="F393" s="64">
        <f>SUM(F394:F399)</f>
        <v>482635.46337000001</v>
      </c>
      <c r="G393" s="64">
        <f>SUM(G394:G399)</f>
        <v>482635.46337000001</v>
      </c>
      <c r="I393" s="69"/>
    </row>
    <row r="394" spans="1:9" s="74" customFormat="1" ht="15" customHeight="1" x14ac:dyDescent="0.2">
      <c r="A394" s="112"/>
      <c r="B394" s="118"/>
      <c r="C394" s="70" t="s">
        <v>141</v>
      </c>
      <c r="D394" s="112"/>
      <c r="E394" s="76">
        <v>428082</v>
      </c>
      <c r="F394" s="76">
        <v>428082</v>
      </c>
      <c r="G394" s="76">
        <v>428082</v>
      </c>
    </row>
    <row r="395" spans="1:9" s="74" customFormat="1" ht="15" customHeight="1" x14ac:dyDescent="0.2">
      <c r="A395" s="112"/>
      <c r="B395" s="118"/>
      <c r="C395" s="70" t="s">
        <v>142</v>
      </c>
      <c r="D395" s="112"/>
      <c r="E395" s="76">
        <v>56330</v>
      </c>
      <c r="F395" s="76">
        <v>54553.463369999998</v>
      </c>
      <c r="G395" s="76">
        <v>54553.463369999998</v>
      </c>
    </row>
    <row r="396" spans="1:9" s="74" customFormat="1" ht="15" customHeight="1" x14ac:dyDescent="0.2">
      <c r="A396" s="112"/>
      <c r="B396" s="118"/>
      <c r="C396" s="70" t="s">
        <v>143</v>
      </c>
      <c r="D396" s="112"/>
      <c r="E396" s="76">
        <v>0</v>
      </c>
      <c r="F396" s="76">
        <v>0</v>
      </c>
      <c r="G396" s="76">
        <v>0</v>
      </c>
    </row>
    <row r="397" spans="1:9" s="74" customFormat="1" ht="15" customHeight="1" x14ac:dyDescent="0.2">
      <c r="A397" s="112"/>
      <c r="B397" s="118"/>
      <c r="C397" s="70" t="s">
        <v>144</v>
      </c>
      <c r="D397" s="112"/>
      <c r="E397" s="76">
        <v>0</v>
      </c>
      <c r="F397" s="76">
        <v>0</v>
      </c>
      <c r="G397" s="76">
        <v>0</v>
      </c>
    </row>
    <row r="398" spans="1:9" s="74" customFormat="1" ht="15" customHeight="1" x14ac:dyDescent="0.2">
      <c r="A398" s="112"/>
      <c r="B398" s="118"/>
      <c r="C398" s="73" t="s">
        <v>145</v>
      </c>
      <c r="D398" s="112"/>
      <c r="E398" s="76">
        <v>0</v>
      </c>
      <c r="F398" s="76">
        <v>0</v>
      </c>
      <c r="G398" s="76">
        <v>0</v>
      </c>
    </row>
    <row r="399" spans="1:9" s="74" customFormat="1" ht="15" customHeight="1" x14ac:dyDescent="0.2">
      <c r="A399" s="112"/>
      <c r="B399" s="118"/>
      <c r="C399" s="73" t="s">
        <v>146</v>
      </c>
      <c r="D399" s="112"/>
      <c r="E399" s="76">
        <v>0</v>
      </c>
      <c r="F399" s="76">
        <v>0</v>
      </c>
      <c r="G399" s="76">
        <v>0</v>
      </c>
    </row>
    <row r="400" spans="1:9" s="69" customFormat="1" ht="15" customHeight="1" x14ac:dyDescent="0.2">
      <c r="A400" s="112" t="s">
        <v>239</v>
      </c>
      <c r="B400" s="110" t="s">
        <v>240</v>
      </c>
      <c r="C400" s="63" t="s">
        <v>140</v>
      </c>
      <c r="D400" s="110">
        <v>833</v>
      </c>
      <c r="E400" s="64">
        <f>SUM(E401:E406)</f>
        <v>2753778.0808099997</v>
      </c>
      <c r="F400" s="64">
        <f>SUM(F401:F406)</f>
        <v>2753778.0808099997</v>
      </c>
      <c r="G400" s="64">
        <f>SUM(G401:G406)</f>
        <v>2753778.0808099997</v>
      </c>
    </row>
    <row r="401" spans="1:7" s="69" customFormat="1" ht="15" x14ac:dyDescent="0.2">
      <c r="A401" s="112"/>
      <c r="B401" s="110"/>
      <c r="C401" s="70" t="s">
        <v>141</v>
      </c>
      <c r="D401" s="110"/>
      <c r="E401" s="71">
        <f t="shared" ref="E401:G406" si="10">E408</f>
        <v>2726240.3</v>
      </c>
      <c r="F401" s="71">
        <f t="shared" si="10"/>
        <v>2726240.3</v>
      </c>
      <c r="G401" s="71">
        <f t="shared" si="10"/>
        <v>2726240.3</v>
      </c>
    </row>
    <row r="402" spans="1:7" s="69" customFormat="1" ht="15" x14ac:dyDescent="0.2">
      <c r="A402" s="112"/>
      <c r="B402" s="110"/>
      <c r="C402" s="70" t="s">
        <v>142</v>
      </c>
      <c r="D402" s="110"/>
      <c r="E402" s="71">
        <f t="shared" si="10"/>
        <v>27537.78081</v>
      </c>
      <c r="F402" s="71">
        <f t="shared" si="10"/>
        <v>27537.78081</v>
      </c>
      <c r="G402" s="71">
        <f t="shared" si="10"/>
        <v>27537.78081</v>
      </c>
    </row>
    <row r="403" spans="1:7" s="69" customFormat="1" ht="15" x14ac:dyDescent="0.2">
      <c r="A403" s="112"/>
      <c r="B403" s="110"/>
      <c r="C403" s="70" t="s">
        <v>143</v>
      </c>
      <c r="D403" s="110"/>
      <c r="E403" s="71">
        <f t="shared" si="10"/>
        <v>0</v>
      </c>
      <c r="F403" s="71">
        <f t="shared" si="10"/>
        <v>0</v>
      </c>
      <c r="G403" s="71">
        <f t="shared" si="10"/>
        <v>0</v>
      </c>
    </row>
    <row r="404" spans="1:7" s="69" customFormat="1" ht="25.5" x14ac:dyDescent="0.2">
      <c r="A404" s="112"/>
      <c r="B404" s="110"/>
      <c r="C404" s="70" t="s">
        <v>144</v>
      </c>
      <c r="D404" s="110"/>
      <c r="E404" s="71">
        <f t="shared" si="10"/>
        <v>0</v>
      </c>
      <c r="F404" s="71">
        <f t="shared" si="10"/>
        <v>0</v>
      </c>
      <c r="G404" s="71">
        <f t="shared" si="10"/>
        <v>0</v>
      </c>
    </row>
    <row r="405" spans="1:7" s="69" customFormat="1" ht="15" x14ac:dyDescent="0.2">
      <c r="A405" s="112"/>
      <c r="B405" s="110"/>
      <c r="C405" s="73" t="s">
        <v>145</v>
      </c>
      <c r="D405" s="110"/>
      <c r="E405" s="71">
        <f t="shared" si="10"/>
        <v>0</v>
      </c>
      <c r="F405" s="71">
        <f t="shared" si="10"/>
        <v>0</v>
      </c>
      <c r="G405" s="71">
        <f t="shared" si="10"/>
        <v>0</v>
      </c>
    </row>
    <row r="406" spans="1:7" s="69" customFormat="1" ht="25.5" x14ac:dyDescent="0.2">
      <c r="A406" s="112"/>
      <c r="B406" s="110"/>
      <c r="C406" s="73" t="s">
        <v>146</v>
      </c>
      <c r="D406" s="110"/>
      <c r="E406" s="71">
        <f t="shared" si="10"/>
        <v>0</v>
      </c>
      <c r="F406" s="71">
        <f t="shared" si="10"/>
        <v>0</v>
      </c>
      <c r="G406" s="71">
        <f t="shared" si="10"/>
        <v>0</v>
      </c>
    </row>
    <row r="407" spans="1:7" s="69" customFormat="1" ht="15" customHeight="1" x14ac:dyDescent="0.2">
      <c r="A407" s="119" t="s">
        <v>241</v>
      </c>
      <c r="B407" s="120" t="s">
        <v>242</v>
      </c>
      <c r="C407" s="63" t="s">
        <v>140</v>
      </c>
      <c r="D407" s="112">
        <v>833</v>
      </c>
      <c r="E407" s="64">
        <f>SUM(E408:E413)</f>
        <v>2753778.0808099997</v>
      </c>
      <c r="F407" s="64">
        <f>SUM(F408:F413)</f>
        <v>2753778.0808099997</v>
      </c>
      <c r="G407" s="64">
        <f>SUM(G408:G413)</f>
        <v>2753778.0808099997</v>
      </c>
    </row>
    <row r="408" spans="1:7" s="69" customFormat="1" ht="15" x14ac:dyDescent="0.2">
      <c r="A408" s="119"/>
      <c r="B408" s="120"/>
      <c r="C408" s="70" t="s">
        <v>141</v>
      </c>
      <c r="D408" s="112"/>
      <c r="E408" s="76">
        <v>2726240.3</v>
      </c>
      <c r="F408" s="76">
        <v>2726240.3</v>
      </c>
      <c r="G408" s="76">
        <v>2726240.3</v>
      </c>
    </row>
    <row r="409" spans="1:7" s="69" customFormat="1" ht="15" x14ac:dyDescent="0.2">
      <c r="A409" s="119"/>
      <c r="B409" s="120"/>
      <c r="C409" s="70" t="s">
        <v>142</v>
      </c>
      <c r="D409" s="112"/>
      <c r="E409" s="76">
        <v>27537.78081</v>
      </c>
      <c r="F409" s="76">
        <v>27537.78081</v>
      </c>
      <c r="G409" s="76">
        <v>27537.78081</v>
      </c>
    </row>
    <row r="410" spans="1:7" s="69" customFormat="1" ht="15" x14ac:dyDescent="0.2">
      <c r="A410" s="119"/>
      <c r="B410" s="120"/>
      <c r="C410" s="70" t="s">
        <v>143</v>
      </c>
      <c r="D410" s="112"/>
      <c r="E410" s="76">
        <v>0</v>
      </c>
      <c r="F410" s="76">
        <v>0</v>
      </c>
      <c r="G410" s="76">
        <v>0</v>
      </c>
    </row>
    <row r="411" spans="1:7" s="69" customFormat="1" ht="25.5" x14ac:dyDescent="0.2">
      <c r="A411" s="119"/>
      <c r="B411" s="120"/>
      <c r="C411" s="70" t="s">
        <v>144</v>
      </c>
      <c r="D411" s="112"/>
      <c r="E411" s="76">
        <v>0</v>
      </c>
      <c r="F411" s="76">
        <v>0</v>
      </c>
      <c r="G411" s="76">
        <v>0</v>
      </c>
    </row>
    <row r="412" spans="1:7" s="69" customFormat="1" ht="15" x14ac:dyDescent="0.2">
      <c r="A412" s="119"/>
      <c r="B412" s="120"/>
      <c r="C412" s="73" t="s">
        <v>145</v>
      </c>
      <c r="D412" s="112"/>
      <c r="E412" s="76">
        <v>0</v>
      </c>
      <c r="F412" s="76">
        <v>0</v>
      </c>
      <c r="G412" s="76">
        <v>0</v>
      </c>
    </row>
    <row r="413" spans="1:7" s="69" customFormat="1" ht="25.5" x14ac:dyDescent="0.2">
      <c r="A413" s="119"/>
      <c r="B413" s="120"/>
      <c r="C413" s="73" t="s">
        <v>146</v>
      </c>
      <c r="D413" s="112"/>
      <c r="E413" s="76">
        <v>0</v>
      </c>
      <c r="F413" s="76">
        <v>0</v>
      </c>
      <c r="G413" s="76">
        <v>0</v>
      </c>
    </row>
    <row r="414" spans="1:7" s="69" customFormat="1" ht="15" customHeight="1" x14ac:dyDescent="0.2">
      <c r="A414" s="112" t="s">
        <v>243</v>
      </c>
      <c r="B414" s="110" t="s">
        <v>244</v>
      </c>
      <c r="C414" s="63" t="s">
        <v>140</v>
      </c>
      <c r="D414" s="110">
        <v>833</v>
      </c>
      <c r="E414" s="64">
        <f>SUM(E415:E420)</f>
        <v>11460</v>
      </c>
      <c r="F414" s="64">
        <f>SUM(F415:F420)</f>
        <v>11460</v>
      </c>
      <c r="G414" s="64">
        <f>SUM(G415:G420)</f>
        <v>11460</v>
      </c>
    </row>
    <row r="415" spans="1:7" s="69" customFormat="1" ht="15" x14ac:dyDescent="0.2">
      <c r="A415" s="112"/>
      <c r="B415" s="110"/>
      <c r="C415" s="70" t="s">
        <v>141</v>
      </c>
      <c r="D415" s="110"/>
      <c r="E415" s="71">
        <f t="shared" ref="E415:G420" si="11">E422</f>
        <v>0</v>
      </c>
      <c r="F415" s="71">
        <f t="shared" si="11"/>
        <v>0</v>
      </c>
      <c r="G415" s="71">
        <f t="shared" si="11"/>
        <v>0</v>
      </c>
    </row>
    <row r="416" spans="1:7" s="69" customFormat="1" ht="15" x14ac:dyDescent="0.2">
      <c r="A416" s="112"/>
      <c r="B416" s="110"/>
      <c r="C416" s="70" t="s">
        <v>142</v>
      </c>
      <c r="D416" s="110"/>
      <c r="E416" s="71">
        <f t="shared" si="11"/>
        <v>11460</v>
      </c>
      <c r="F416" s="71">
        <f t="shared" si="11"/>
        <v>11460</v>
      </c>
      <c r="G416" s="71">
        <f t="shared" si="11"/>
        <v>11460</v>
      </c>
    </row>
    <row r="417" spans="1:7" s="69" customFormat="1" ht="15" x14ac:dyDescent="0.2">
      <c r="A417" s="112"/>
      <c r="B417" s="110"/>
      <c r="C417" s="70" t="s">
        <v>143</v>
      </c>
      <c r="D417" s="110"/>
      <c r="E417" s="71">
        <f t="shared" si="11"/>
        <v>0</v>
      </c>
      <c r="F417" s="71">
        <f t="shared" si="11"/>
        <v>0</v>
      </c>
      <c r="G417" s="71">
        <f t="shared" si="11"/>
        <v>0</v>
      </c>
    </row>
    <row r="418" spans="1:7" s="69" customFormat="1" ht="25.5" x14ac:dyDescent="0.2">
      <c r="A418" s="112"/>
      <c r="B418" s="110"/>
      <c r="C418" s="70" t="s">
        <v>144</v>
      </c>
      <c r="D418" s="110"/>
      <c r="E418" s="71">
        <f t="shared" si="11"/>
        <v>0</v>
      </c>
      <c r="F418" s="71">
        <f t="shared" si="11"/>
        <v>0</v>
      </c>
      <c r="G418" s="71">
        <f t="shared" si="11"/>
        <v>0</v>
      </c>
    </row>
    <row r="419" spans="1:7" s="69" customFormat="1" ht="15" x14ac:dyDescent="0.2">
      <c r="A419" s="112"/>
      <c r="B419" s="110"/>
      <c r="C419" s="73" t="s">
        <v>145</v>
      </c>
      <c r="D419" s="110"/>
      <c r="E419" s="71">
        <f t="shared" si="11"/>
        <v>0</v>
      </c>
      <c r="F419" s="71">
        <f t="shared" si="11"/>
        <v>0</v>
      </c>
      <c r="G419" s="71">
        <f t="shared" si="11"/>
        <v>0</v>
      </c>
    </row>
    <row r="420" spans="1:7" s="69" customFormat="1" ht="25.5" x14ac:dyDescent="0.2">
      <c r="A420" s="112"/>
      <c r="B420" s="110"/>
      <c r="C420" s="73" t="s">
        <v>146</v>
      </c>
      <c r="D420" s="110"/>
      <c r="E420" s="71">
        <f t="shared" si="11"/>
        <v>0</v>
      </c>
      <c r="F420" s="71">
        <f t="shared" si="11"/>
        <v>0</v>
      </c>
      <c r="G420" s="71">
        <f t="shared" si="11"/>
        <v>0</v>
      </c>
    </row>
    <row r="421" spans="1:7" s="69" customFormat="1" ht="15" customHeight="1" x14ac:dyDescent="0.2">
      <c r="A421" s="112" t="s">
        <v>245</v>
      </c>
      <c r="B421" s="118" t="s">
        <v>246</v>
      </c>
      <c r="C421" s="63" t="s">
        <v>140</v>
      </c>
      <c r="D421" s="112">
        <v>833</v>
      </c>
      <c r="E421" s="64">
        <f>SUM(E422:E427)</f>
        <v>11460</v>
      </c>
      <c r="F421" s="64">
        <f>SUM(F422:F427)</f>
        <v>11460</v>
      </c>
      <c r="G421" s="64">
        <f>SUM(G422:G427)</f>
        <v>11460</v>
      </c>
    </row>
    <row r="422" spans="1:7" s="69" customFormat="1" ht="15" x14ac:dyDescent="0.2">
      <c r="A422" s="112"/>
      <c r="B422" s="118"/>
      <c r="C422" s="70" t="s">
        <v>141</v>
      </c>
      <c r="D422" s="112"/>
      <c r="E422" s="76">
        <v>0</v>
      </c>
      <c r="F422" s="76">
        <v>0</v>
      </c>
      <c r="G422" s="76">
        <v>0</v>
      </c>
    </row>
    <row r="423" spans="1:7" s="69" customFormat="1" ht="15" x14ac:dyDescent="0.2">
      <c r="A423" s="112"/>
      <c r="B423" s="118"/>
      <c r="C423" s="70" t="s">
        <v>142</v>
      </c>
      <c r="D423" s="112"/>
      <c r="E423" s="76">
        <v>11460</v>
      </c>
      <c r="F423" s="76">
        <v>11460</v>
      </c>
      <c r="G423" s="76">
        <v>11460</v>
      </c>
    </row>
    <row r="424" spans="1:7" s="69" customFormat="1" ht="15" x14ac:dyDescent="0.2">
      <c r="A424" s="112"/>
      <c r="B424" s="118"/>
      <c r="C424" s="70" t="s">
        <v>143</v>
      </c>
      <c r="D424" s="112"/>
      <c r="E424" s="76">
        <v>0</v>
      </c>
      <c r="F424" s="76">
        <v>0</v>
      </c>
      <c r="G424" s="76">
        <v>0</v>
      </c>
    </row>
    <row r="425" spans="1:7" s="69" customFormat="1" ht="25.5" x14ac:dyDescent="0.2">
      <c r="A425" s="112"/>
      <c r="B425" s="118"/>
      <c r="C425" s="70" t="s">
        <v>144</v>
      </c>
      <c r="D425" s="112"/>
      <c r="E425" s="76">
        <v>0</v>
      </c>
      <c r="F425" s="76">
        <v>0</v>
      </c>
      <c r="G425" s="76">
        <v>0</v>
      </c>
    </row>
    <row r="426" spans="1:7" s="69" customFormat="1" ht="15" x14ac:dyDescent="0.2">
      <c r="A426" s="112"/>
      <c r="B426" s="118"/>
      <c r="C426" s="73" t="s">
        <v>145</v>
      </c>
      <c r="D426" s="112"/>
      <c r="E426" s="76">
        <v>0</v>
      </c>
      <c r="F426" s="76">
        <v>0</v>
      </c>
      <c r="G426" s="76">
        <v>0</v>
      </c>
    </row>
    <row r="427" spans="1:7" s="69" customFormat="1" ht="25.5" x14ac:dyDescent="0.2">
      <c r="A427" s="112"/>
      <c r="B427" s="118"/>
      <c r="C427" s="73" t="s">
        <v>146</v>
      </c>
      <c r="D427" s="112"/>
      <c r="E427" s="76">
        <v>0</v>
      </c>
      <c r="F427" s="76">
        <v>0</v>
      </c>
      <c r="G427" s="76">
        <v>0</v>
      </c>
    </row>
    <row r="428" spans="1:7" s="69" customFormat="1" ht="15" customHeight="1" x14ac:dyDescent="0.2">
      <c r="A428" s="112" t="s">
        <v>247</v>
      </c>
      <c r="B428" s="110" t="s">
        <v>248</v>
      </c>
      <c r="C428" s="63" t="s">
        <v>140</v>
      </c>
      <c r="D428" s="110">
        <v>833</v>
      </c>
      <c r="E428" s="64">
        <f>SUM(E429:E434)</f>
        <v>13670.833339999999</v>
      </c>
      <c r="F428" s="64">
        <f>SUM(F429:F434)</f>
        <v>13670.833339999999</v>
      </c>
      <c r="G428" s="64">
        <f>SUM(G429:G434)</f>
        <v>13670.833339999999</v>
      </c>
    </row>
    <row r="429" spans="1:7" s="69" customFormat="1" ht="15" x14ac:dyDescent="0.2">
      <c r="A429" s="112"/>
      <c r="B429" s="110"/>
      <c r="C429" s="70" t="s">
        <v>141</v>
      </c>
      <c r="D429" s="110"/>
      <c r="E429" s="76">
        <v>0</v>
      </c>
      <c r="F429" s="76">
        <v>0</v>
      </c>
      <c r="G429" s="76">
        <v>0</v>
      </c>
    </row>
    <row r="430" spans="1:7" s="69" customFormat="1" ht="15" x14ac:dyDescent="0.2">
      <c r="A430" s="112"/>
      <c r="B430" s="110"/>
      <c r="C430" s="70" t="s">
        <v>142</v>
      </c>
      <c r="D430" s="110"/>
      <c r="E430" s="71">
        <v>13670.833339999999</v>
      </c>
      <c r="F430" s="71">
        <v>13670.833339999999</v>
      </c>
      <c r="G430" s="71">
        <v>13670.833339999999</v>
      </c>
    </row>
    <row r="431" spans="1:7" s="69" customFormat="1" ht="15" x14ac:dyDescent="0.2">
      <c r="A431" s="112"/>
      <c r="B431" s="110"/>
      <c r="C431" s="70" t="s">
        <v>143</v>
      </c>
      <c r="D431" s="110"/>
      <c r="E431" s="76">
        <v>0</v>
      </c>
      <c r="F431" s="76">
        <v>0</v>
      </c>
      <c r="G431" s="76">
        <v>0</v>
      </c>
    </row>
    <row r="432" spans="1:7" s="69" customFormat="1" ht="25.5" x14ac:dyDescent="0.2">
      <c r="A432" s="112"/>
      <c r="B432" s="110"/>
      <c r="C432" s="70" t="s">
        <v>144</v>
      </c>
      <c r="D432" s="110"/>
      <c r="E432" s="76">
        <v>0</v>
      </c>
      <c r="F432" s="76">
        <v>0</v>
      </c>
      <c r="G432" s="76">
        <v>0</v>
      </c>
    </row>
    <row r="433" spans="1:7" s="69" customFormat="1" ht="15" x14ac:dyDescent="0.2">
      <c r="A433" s="112"/>
      <c r="B433" s="110"/>
      <c r="C433" s="73" t="s">
        <v>145</v>
      </c>
      <c r="D433" s="110"/>
      <c r="E433" s="76">
        <v>0</v>
      </c>
      <c r="F433" s="76">
        <v>0</v>
      </c>
      <c r="G433" s="76">
        <v>0</v>
      </c>
    </row>
    <row r="434" spans="1:7" s="69" customFormat="1" ht="25.5" x14ac:dyDescent="0.2">
      <c r="A434" s="112"/>
      <c r="B434" s="110"/>
      <c r="C434" s="73" t="s">
        <v>146</v>
      </c>
      <c r="D434" s="110"/>
      <c r="E434" s="76">
        <v>0</v>
      </c>
      <c r="F434" s="76">
        <v>0</v>
      </c>
      <c r="G434" s="76">
        <v>0</v>
      </c>
    </row>
    <row r="435" spans="1:7" s="69" customFormat="1" ht="15" customHeight="1" x14ac:dyDescent="0.2">
      <c r="A435" s="112" t="s">
        <v>249</v>
      </c>
      <c r="B435" s="110" t="s">
        <v>41</v>
      </c>
      <c r="C435" s="63" t="s">
        <v>140</v>
      </c>
      <c r="D435" s="110"/>
      <c r="E435" s="64">
        <f>SUM(E437:E438)</f>
        <v>1038582.3197388888</v>
      </c>
      <c r="F435" s="64">
        <f>SUM(F437:F438)</f>
        <v>1024893.4935988889</v>
      </c>
      <c r="G435" s="64">
        <f>SUM(G437:G438)</f>
        <v>1024893.4935988889</v>
      </c>
    </row>
    <row r="436" spans="1:7" s="69" customFormat="1" ht="15" x14ac:dyDescent="0.2">
      <c r="A436" s="112"/>
      <c r="B436" s="110"/>
      <c r="C436" s="66" t="s">
        <v>141</v>
      </c>
      <c r="D436" s="110"/>
      <c r="E436" s="67">
        <f t="shared" ref="E436:G437" si="12">E443+E464+E485+E499+E506</f>
        <v>0</v>
      </c>
      <c r="F436" s="67">
        <f t="shared" si="12"/>
        <v>0</v>
      </c>
      <c r="G436" s="67">
        <f t="shared" si="12"/>
        <v>0</v>
      </c>
    </row>
    <row r="437" spans="1:7" s="69" customFormat="1" ht="15" x14ac:dyDescent="0.2">
      <c r="A437" s="112"/>
      <c r="B437" s="110"/>
      <c r="C437" s="66" t="s">
        <v>142</v>
      </c>
      <c r="D437" s="110"/>
      <c r="E437" s="67">
        <f t="shared" si="12"/>
        <v>1036382.5195399999</v>
      </c>
      <c r="F437" s="67">
        <f t="shared" si="12"/>
        <v>1022694.88565</v>
      </c>
      <c r="G437" s="67">
        <f t="shared" si="12"/>
        <v>1022694.88565</v>
      </c>
    </row>
    <row r="438" spans="1:7" s="65" customFormat="1" ht="14.25" x14ac:dyDescent="0.2">
      <c r="A438" s="112"/>
      <c r="B438" s="110"/>
      <c r="C438" s="66" t="s">
        <v>143</v>
      </c>
      <c r="D438" s="110"/>
      <c r="E438" s="67">
        <f t="shared" ref="E438:G441" si="13">E487+E508</f>
        <v>2199.8001988888891</v>
      </c>
      <c r="F438" s="67">
        <f t="shared" si="13"/>
        <v>2198.607948888889</v>
      </c>
      <c r="G438" s="67">
        <f t="shared" si="13"/>
        <v>2198.607948888889</v>
      </c>
    </row>
    <row r="439" spans="1:7" s="65" customFormat="1" ht="27" x14ac:dyDescent="0.2">
      <c r="A439" s="112"/>
      <c r="B439" s="110"/>
      <c r="C439" s="66" t="s">
        <v>144</v>
      </c>
      <c r="D439" s="110"/>
      <c r="E439" s="67">
        <f t="shared" si="13"/>
        <v>0</v>
      </c>
      <c r="F439" s="67">
        <f t="shared" si="13"/>
        <v>0</v>
      </c>
      <c r="G439" s="67">
        <f t="shared" si="13"/>
        <v>0</v>
      </c>
    </row>
    <row r="440" spans="1:7" s="65" customFormat="1" ht="14.25" x14ac:dyDescent="0.2">
      <c r="A440" s="112"/>
      <c r="B440" s="110"/>
      <c r="C440" s="68" t="s">
        <v>145</v>
      </c>
      <c r="D440" s="110"/>
      <c r="E440" s="67">
        <f t="shared" si="13"/>
        <v>0</v>
      </c>
      <c r="F440" s="67">
        <f t="shared" si="13"/>
        <v>0</v>
      </c>
      <c r="G440" s="67">
        <f t="shared" si="13"/>
        <v>0</v>
      </c>
    </row>
    <row r="441" spans="1:7" s="65" customFormat="1" ht="27" x14ac:dyDescent="0.2">
      <c r="A441" s="112"/>
      <c r="B441" s="110"/>
      <c r="C441" s="68" t="s">
        <v>146</v>
      </c>
      <c r="D441" s="110"/>
      <c r="E441" s="67">
        <f t="shared" si="13"/>
        <v>0</v>
      </c>
      <c r="F441" s="67">
        <f t="shared" si="13"/>
        <v>0</v>
      </c>
      <c r="G441" s="67">
        <f t="shared" si="13"/>
        <v>0</v>
      </c>
    </row>
    <row r="442" spans="1:7" s="74" customFormat="1" ht="15" customHeight="1" x14ac:dyDescent="0.2">
      <c r="A442" s="112" t="s">
        <v>250</v>
      </c>
      <c r="B442" s="110" t="s">
        <v>251</v>
      </c>
      <c r="C442" s="63" t="s">
        <v>140</v>
      </c>
      <c r="D442" s="110">
        <v>833</v>
      </c>
      <c r="E442" s="64">
        <f>E444</f>
        <v>920664.02373999998</v>
      </c>
      <c r="F442" s="64">
        <f>F444</f>
        <v>913358.88089000003</v>
      </c>
      <c r="G442" s="64">
        <f>G444</f>
        <v>913358.88089000003</v>
      </c>
    </row>
    <row r="443" spans="1:7" s="74" customFormat="1" ht="15" x14ac:dyDescent="0.2">
      <c r="A443" s="112"/>
      <c r="B443" s="110"/>
      <c r="C443" s="70" t="s">
        <v>141</v>
      </c>
      <c r="D443" s="110"/>
      <c r="E443" s="71">
        <f t="shared" ref="E443:G448" si="14">E450+E457</f>
        <v>0</v>
      </c>
      <c r="F443" s="71">
        <f t="shared" si="14"/>
        <v>0</v>
      </c>
      <c r="G443" s="71">
        <f t="shared" si="14"/>
        <v>0</v>
      </c>
    </row>
    <row r="444" spans="1:7" s="74" customFormat="1" ht="15" x14ac:dyDescent="0.2">
      <c r="A444" s="112"/>
      <c r="B444" s="110"/>
      <c r="C444" s="70" t="s">
        <v>142</v>
      </c>
      <c r="D444" s="110"/>
      <c r="E444" s="71">
        <f t="shared" si="14"/>
        <v>920664.02373999998</v>
      </c>
      <c r="F444" s="71">
        <f t="shared" si="14"/>
        <v>913358.88089000003</v>
      </c>
      <c r="G444" s="71">
        <f t="shared" si="14"/>
        <v>913358.88089000003</v>
      </c>
    </row>
    <row r="445" spans="1:7" s="74" customFormat="1" ht="15" x14ac:dyDescent="0.2">
      <c r="A445" s="112"/>
      <c r="B445" s="110"/>
      <c r="C445" s="70" t="s">
        <v>143</v>
      </c>
      <c r="D445" s="110"/>
      <c r="E445" s="71">
        <f t="shared" si="14"/>
        <v>0</v>
      </c>
      <c r="F445" s="71">
        <f t="shared" si="14"/>
        <v>0</v>
      </c>
      <c r="G445" s="71">
        <f t="shared" si="14"/>
        <v>0</v>
      </c>
    </row>
    <row r="446" spans="1:7" s="74" customFormat="1" ht="25.5" x14ac:dyDescent="0.2">
      <c r="A446" s="112"/>
      <c r="B446" s="110"/>
      <c r="C446" s="70" t="s">
        <v>144</v>
      </c>
      <c r="D446" s="110"/>
      <c r="E446" s="71">
        <f t="shared" si="14"/>
        <v>0</v>
      </c>
      <c r="F446" s="71">
        <f t="shared" si="14"/>
        <v>0</v>
      </c>
      <c r="G446" s="71">
        <f t="shared" si="14"/>
        <v>0</v>
      </c>
    </row>
    <row r="447" spans="1:7" s="74" customFormat="1" ht="15" x14ac:dyDescent="0.2">
      <c r="A447" s="112"/>
      <c r="B447" s="110"/>
      <c r="C447" s="73" t="s">
        <v>145</v>
      </c>
      <c r="D447" s="110"/>
      <c r="E447" s="71">
        <f t="shared" si="14"/>
        <v>0</v>
      </c>
      <c r="F447" s="71">
        <f t="shared" si="14"/>
        <v>0</v>
      </c>
      <c r="G447" s="71">
        <f t="shared" si="14"/>
        <v>0</v>
      </c>
    </row>
    <row r="448" spans="1:7" s="74" customFormat="1" ht="25.5" x14ac:dyDescent="0.2">
      <c r="A448" s="112"/>
      <c r="B448" s="110"/>
      <c r="C448" s="73" t="s">
        <v>146</v>
      </c>
      <c r="D448" s="110"/>
      <c r="E448" s="71">
        <f t="shared" si="14"/>
        <v>0</v>
      </c>
      <c r="F448" s="71">
        <f t="shared" si="14"/>
        <v>0</v>
      </c>
      <c r="G448" s="71">
        <f t="shared" si="14"/>
        <v>0</v>
      </c>
    </row>
    <row r="449" spans="1:7" s="74" customFormat="1" ht="15" customHeight="1" x14ac:dyDescent="0.2">
      <c r="A449" s="112" t="s">
        <v>252</v>
      </c>
      <c r="B449" s="118" t="s">
        <v>253</v>
      </c>
      <c r="C449" s="63" t="s">
        <v>140</v>
      </c>
      <c r="D449" s="112">
        <v>833</v>
      </c>
      <c r="E449" s="64">
        <f>SUM(E450:E455)</f>
        <v>683489.02373999998</v>
      </c>
      <c r="F449" s="64">
        <f>SUM(F450:F455)</f>
        <v>678653.81934000005</v>
      </c>
      <c r="G449" s="64">
        <f>SUM(G450:G455)</f>
        <v>678653.81934000005</v>
      </c>
    </row>
    <row r="450" spans="1:7" s="74" customFormat="1" ht="15" x14ac:dyDescent="0.2">
      <c r="A450" s="112"/>
      <c r="B450" s="118"/>
      <c r="C450" s="70" t="s">
        <v>141</v>
      </c>
      <c r="D450" s="112"/>
      <c r="E450" s="76">
        <v>0</v>
      </c>
      <c r="F450" s="76">
        <v>0</v>
      </c>
      <c r="G450" s="76">
        <v>0</v>
      </c>
    </row>
    <row r="451" spans="1:7" s="74" customFormat="1" ht="15" x14ac:dyDescent="0.2">
      <c r="A451" s="112"/>
      <c r="B451" s="118"/>
      <c r="C451" s="70" t="s">
        <v>142</v>
      </c>
      <c r="D451" s="112"/>
      <c r="E451" s="76">
        <v>683489.02373999998</v>
      </c>
      <c r="F451" s="76">
        <v>678653.81934000005</v>
      </c>
      <c r="G451" s="76">
        <v>678653.81934000005</v>
      </c>
    </row>
    <row r="452" spans="1:7" s="74" customFormat="1" ht="15" x14ac:dyDescent="0.2">
      <c r="A452" s="112"/>
      <c r="B452" s="118"/>
      <c r="C452" s="70" t="s">
        <v>143</v>
      </c>
      <c r="D452" s="112"/>
      <c r="E452" s="76">
        <v>0</v>
      </c>
      <c r="F452" s="76">
        <v>0</v>
      </c>
      <c r="G452" s="76">
        <v>0</v>
      </c>
    </row>
    <row r="453" spans="1:7" s="74" customFormat="1" ht="25.5" x14ac:dyDescent="0.2">
      <c r="A453" s="112"/>
      <c r="B453" s="118"/>
      <c r="C453" s="70" t="s">
        <v>144</v>
      </c>
      <c r="D453" s="112"/>
      <c r="E453" s="76">
        <v>0</v>
      </c>
      <c r="F453" s="76">
        <v>0</v>
      </c>
      <c r="G453" s="76">
        <v>0</v>
      </c>
    </row>
    <row r="454" spans="1:7" s="74" customFormat="1" ht="15" x14ac:dyDescent="0.2">
      <c r="A454" s="112"/>
      <c r="B454" s="118"/>
      <c r="C454" s="73" t="s">
        <v>145</v>
      </c>
      <c r="D454" s="112"/>
      <c r="E454" s="76">
        <v>0</v>
      </c>
      <c r="F454" s="76">
        <v>0</v>
      </c>
      <c r="G454" s="76">
        <v>0</v>
      </c>
    </row>
    <row r="455" spans="1:7" s="74" customFormat="1" ht="25.5" x14ac:dyDescent="0.2">
      <c r="A455" s="112"/>
      <c r="B455" s="118"/>
      <c r="C455" s="73" t="s">
        <v>146</v>
      </c>
      <c r="D455" s="112"/>
      <c r="E455" s="76">
        <v>0</v>
      </c>
      <c r="F455" s="76">
        <v>0</v>
      </c>
      <c r="G455" s="76">
        <v>0</v>
      </c>
    </row>
    <row r="456" spans="1:7" s="74" customFormat="1" ht="15" customHeight="1" x14ac:dyDescent="0.2">
      <c r="A456" s="112" t="s">
        <v>254</v>
      </c>
      <c r="B456" s="118" t="s">
        <v>255</v>
      </c>
      <c r="C456" s="63" t="s">
        <v>140</v>
      </c>
      <c r="D456" s="112">
        <v>833</v>
      </c>
      <c r="E456" s="64">
        <f>SUM(E457:E462)</f>
        <v>237175</v>
      </c>
      <c r="F456" s="64">
        <f>SUM(F457:F462)</f>
        <v>234705.06155000001</v>
      </c>
      <c r="G456" s="64">
        <f>SUM(G457:G462)</f>
        <v>234705.06155000001</v>
      </c>
    </row>
    <row r="457" spans="1:7" s="74" customFormat="1" ht="15" x14ac:dyDescent="0.2">
      <c r="A457" s="112"/>
      <c r="B457" s="118"/>
      <c r="C457" s="70" t="s">
        <v>141</v>
      </c>
      <c r="D457" s="112"/>
      <c r="E457" s="76">
        <v>0</v>
      </c>
      <c r="F457" s="76">
        <v>0</v>
      </c>
      <c r="G457" s="76">
        <v>0</v>
      </c>
    </row>
    <row r="458" spans="1:7" s="74" customFormat="1" ht="15" x14ac:dyDescent="0.2">
      <c r="A458" s="112"/>
      <c r="B458" s="118"/>
      <c r="C458" s="70" t="s">
        <v>142</v>
      </c>
      <c r="D458" s="112"/>
      <c r="E458" s="76">
        <v>237175</v>
      </c>
      <c r="F458" s="76">
        <v>234705.06155000001</v>
      </c>
      <c r="G458" s="76">
        <v>234705.06155000001</v>
      </c>
    </row>
    <row r="459" spans="1:7" s="74" customFormat="1" ht="15" x14ac:dyDescent="0.2">
      <c r="A459" s="112"/>
      <c r="B459" s="118"/>
      <c r="C459" s="70" t="s">
        <v>143</v>
      </c>
      <c r="D459" s="112"/>
      <c r="E459" s="76">
        <v>0</v>
      </c>
      <c r="F459" s="76">
        <v>0</v>
      </c>
      <c r="G459" s="76">
        <v>0</v>
      </c>
    </row>
    <row r="460" spans="1:7" s="74" customFormat="1" ht="25.5" x14ac:dyDescent="0.2">
      <c r="A460" s="112"/>
      <c r="B460" s="118"/>
      <c r="C460" s="70" t="s">
        <v>144</v>
      </c>
      <c r="D460" s="112"/>
      <c r="E460" s="76">
        <v>0</v>
      </c>
      <c r="F460" s="76">
        <v>0</v>
      </c>
      <c r="G460" s="76">
        <v>0</v>
      </c>
    </row>
    <row r="461" spans="1:7" s="74" customFormat="1" ht="15" x14ac:dyDescent="0.2">
      <c r="A461" s="112"/>
      <c r="B461" s="118"/>
      <c r="C461" s="73" t="s">
        <v>145</v>
      </c>
      <c r="D461" s="112"/>
      <c r="E461" s="76">
        <v>0</v>
      </c>
      <c r="F461" s="76">
        <v>0</v>
      </c>
      <c r="G461" s="76">
        <v>0</v>
      </c>
    </row>
    <row r="462" spans="1:7" s="74" customFormat="1" ht="25.5" x14ac:dyDescent="0.2">
      <c r="A462" s="112"/>
      <c r="B462" s="118"/>
      <c r="C462" s="73" t="s">
        <v>146</v>
      </c>
      <c r="D462" s="112"/>
      <c r="E462" s="76">
        <v>0</v>
      </c>
      <c r="F462" s="76">
        <v>0</v>
      </c>
      <c r="G462" s="76">
        <v>0</v>
      </c>
    </row>
    <row r="463" spans="1:7" s="74" customFormat="1" ht="15" customHeight="1" x14ac:dyDescent="0.2">
      <c r="A463" s="112" t="s">
        <v>256</v>
      </c>
      <c r="B463" s="110" t="s">
        <v>257</v>
      </c>
      <c r="C463" s="63" t="s">
        <v>140</v>
      </c>
      <c r="D463" s="110">
        <v>833</v>
      </c>
      <c r="E463" s="64">
        <f>SUM(E464:E469)</f>
        <v>24334.412609999999</v>
      </c>
      <c r="F463" s="64">
        <f>SUM(F464:F469)</f>
        <v>18069.95508</v>
      </c>
      <c r="G463" s="64">
        <f>SUM(G464:G469)</f>
        <v>18069.95508</v>
      </c>
    </row>
    <row r="464" spans="1:7" s="74" customFormat="1" ht="15" x14ac:dyDescent="0.2">
      <c r="A464" s="112"/>
      <c r="B464" s="110"/>
      <c r="C464" s="70" t="s">
        <v>141</v>
      </c>
      <c r="D464" s="110"/>
      <c r="E464" s="71">
        <f t="shared" ref="E464:G469" si="15">E471+E478</f>
        <v>0</v>
      </c>
      <c r="F464" s="71">
        <f t="shared" si="15"/>
        <v>0</v>
      </c>
      <c r="G464" s="71">
        <f t="shared" si="15"/>
        <v>0</v>
      </c>
    </row>
    <row r="465" spans="1:8" s="74" customFormat="1" ht="15" x14ac:dyDescent="0.2">
      <c r="A465" s="112"/>
      <c r="B465" s="110"/>
      <c r="C465" s="70" t="s">
        <v>142</v>
      </c>
      <c r="D465" s="110"/>
      <c r="E465" s="71">
        <f t="shared" si="15"/>
        <v>24334.412609999999</v>
      </c>
      <c r="F465" s="71">
        <f t="shared" si="15"/>
        <v>18069.95508</v>
      </c>
      <c r="G465" s="71">
        <f t="shared" si="15"/>
        <v>18069.95508</v>
      </c>
    </row>
    <row r="466" spans="1:8" s="74" customFormat="1" ht="15" x14ac:dyDescent="0.2">
      <c r="A466" s="112"/>
      <c r="B466" s="110"/>
      <c r="C466" s="70" t="s">
        <v>143</v>
      </c>
      <c r="D466" s="110"/>
      <c r="E466" s="71">
        <f t="shared" si="15"/>
        <v>0</v>
      </c>
      <c r="F466" s="71">
        <f t="shared" si="15"/>
        <v>0</v>
      </c>
      <c r="G466" s="71">
        <f t="shared" si="15"/>
        <v>0</v>
      </c>
    </row>
    <row r="467" spans="1:8" s="74" customFormat="1" ht="25.5" x14ac:dyDescent="0.2">
      <c r="A467" s="112"/>
      <c r="B467" s="110"/>
      <c r="C467" s="70" t="s">
        <v>144</v>
      </c>
      <c r="D467" s="110"/>
      <c r="E467" s="71">
        <f t="shared" si="15"/>
        <v>0</v>
      </c>
      <c r="F467" s="71">
        <f t="shared" si="15"/>
        <v>0</v>
      </c>
      <c r="G467" s="71">
        <f t="shared" si="15"/>
        <v>0</v>
      </c>
    </row>
    <row r="468" spans="1:8" s="74" customFormat="1" ht="15" x14ac:dyDescent="0.2">
      <c r="A468" s="112"/>
      <c r="B468" s="110"/>
      <c r="C468" s="73" t="s">
        <v>145</v>
      </c>
      <c r="D468" s="110"/>
      <c r="E468" s="71">
        <f t="shared" si="15"/>
        <v>0</v>
      </c>
      <c r="F468" s="71">
        <f t="shared" si="15"/>
        <v>0</v>
      </c>
      <c r="G468" s="71">
        <f t="shared" si="15"/>
        <v>0</v>
      </c>
    </row>
    <row r="469" spans="1:8" s="74" customFormat="1" ht="25.5" x14ac:dyDescent="0.2">
      <c r="A469" s="112"/>
      <c r="B469" s="110"/>
      <c r="C469" s="73" t="s">
        <v>146</v>
      </c>
      <c r="D469" s="110"/>
      <c r="E469" s="71">
        <f t="shared" si="15"/>
        <v>0</v>
      </c>
      <c r="F469" s="71">
        <f t="shared" si="15"/>
        <v>0</v>
      </c>
      <c r="G469" s="71">
        <f t="shared" si="15"/>
        <v>0</v>
      </c>
    </row>
    <row r="470" spans="1:8" s="65" customFormat="1" ht="14.25" customHeight="1" x14ac:dyDescent="0.2">
      <c r="A470" s="112" t="s">
        <v>258</v>
      </c>
      <c r="B470" s="118" t="s">
        <v>259</v>
      </c>
      <c r="C470" s="63" t="s">
        <v>140</v>
      </c>
      <c r="D470" s="112">
        <v>833</v>
      </c>
      <c r="E470" s="64">
        <f>SUM(E471:E476)</f>
        <v>7520.2863399999997</v>
      </c>
      <c r="F470" s="64">
        <f>SUM(F471:F476)</f>
        <v>1255.82881</v>
      </c>
      <c r="G470" s="64">
        <f>SUM(G471:G476)</f>
        <v>1255.82881</v>
      </c>
      <c r="H470" s="74"/>
    </row>
    <row r="471" spans="1:8" s="65" customFormat="1" ht="14.25" customHeight="1" x14ac:dyDescent="0.2">
      <c r="A471" s="112"/>
      <c r="B471" s="118"/>
      <c r="C471" s="70" t="s">
        <v>141</v>
      </c>
      <c r="D471" s="112"/>
      <c r="E471" s="76">
        <v>0</v>
      </c>
      <c r="F471" s="76">
        <v>0</v>
      </c>
      <c r="G471" s="76">
        <v>0</v>
      </c>
      <c r="H471" s="74"/>
    </row>
    <row r="472" spans="1:8" s="65" customFormat="1" ht="14.25" customHeight="1" x14ac:dyDescent="0.2">
      <c r="A472" s="112"/>
      <c r="B472" s="118"/>
      <c r="C472" s="70" t="s">
        <v>142</v>
      </c>
      <c r="D472" s="112"/>
      <c r="E472" s="76">
        <v>7520.2863399999997</v>
      </c>
      <c r="F472" s="76">
        <v>1255.82881</v>
      </c>
      <c r="G472" s="76">
        <v>1255.82881</v>
      </c>
    </row>
    <row r="473" spans="1:8" s="65" customFormat="1" ht="14.25" customHeight="1" x14ac:dyDescent="0.2">
      <c r="A473" s="112"/>
      <c r="B473" s="118"/>
      <c r="C473" s="70" t="s">
        <v>143</v>
      </c>
      <c r="D473" s="112"/>
      <c r="E473" s="76">
        <v>0</v>
      </c>
      <c r="F473" s="76">
        <v>0</v>
      </c>
      <c r="G473" s="76">
        <v>0</v>
      </c>
    </row>
    <row r="474" spans="1:8" s="65" customFormat="1" ht="14.25" customHeight="1" x14ac:dyDescent="0.2">
      <c r="A474" s="112"/>
      <c r="B474" s="118"/>
      <c r="C474" s="70" t="s">
        <v>144</v>
      </c>
      <c r="D474" s="112"/>
      <c r="E474" s="76">
        <v>0</v>
      </c>
      <c r="F474" s="76">
        <v>0</v>
      </c>
      <c r="G474" s="76">
        <v>0</v>
      </c>
    </row>
    <row r="475" spans="1:8" s="65" customFormat="1" ht="14.25" customHeight="1" x14ac:dyDescent="0.2">
      <c r="A475" s="112"/>
      <c r="B475" s="118"/>
      <c r="C475" s="73" t="s">
        <v>145</v>
      </c>
      <c r="D475" s="112"/>
      <c r="E475" s="76">
        <v>0</v>
      </c>
      <c r="F475" s="76">
        <v>0</v>
      </c>
      <c r="G475" s="76">
        <v>0</v>
      </c>
    </row>
    <row r="476" spans="1:8" s="65" customFormat="1" ht="14.25" customHeight="1" x14ac:dyDescent="0.2">
      <c r="A476" s="112"/>
      <c r="B476" s="118"/>
      <c r="C476" s="73" t="s">
        <v>146</v>
      </c>
      <c r="D476" s="112"/>
      <c r="E476" s="76">
        <v>0</v>
      </c>
      <c r="F476" s="76">
        <v>0</v>
      </c>
      <c r="G476" s="76">
        <v>0</v>
      </c>
    </row>
    <row r="477" spans="1:8" s="65" customFormat="1" ht="14.25" customHeight="1" x14ac:dyDescent="0.2">
      <c r="A477" s="112" t="s">
        <v>260</v>
      </c>
      <c r="B477" s="118" t="s">
        <v>261</v>
      </c>
      <c r="C477" s="63" t="s">
        <v>140</v>
      </c>
      <c r="D477" s="112">
        <v>833</v>
      </c>
      <c r="E477" s="64">
        <f>SUM(E478:E483)</f>
        <v>16814.126270000001</v>
      </c>
      <c r="F477" s="64">
        <f>SUM(F478:F483)</f>
        <v>16814.126270000001</v>
      </c>
      <c r="G477" s="64">
        <f>SUM(G478:G483)</f>
        <v>16814.126270000001</v>
      </c>
    </row>
    <row r="478" spans="1:8" s="65" customFormat="1" ht="14.25" customHeight="1" x14ac:dyDescent="0.2">
      <c r="A478" s="112"/>
      <c r="B478" s="118"/>
      <c r="C478" s="70" t="s">
        <v>141</v>
      </c>
      <c r="D478" s="112"/>
      <c r="E478" s="76">
        <v>0</v>
      </c>
      <c r="F478" s="76">
        <v>0</v>
      </c>
      <c r="G478" s="76">
        <v>0</v>
      </c>
    </row>
    <row r="479" spans="1:8" s="65" customFormat="1" ht="14.25" customHeight="1" x14ac:dyDescent="0.2">
      <c r="A479" s="112"/>
      <c r="B479" s="118"/>
      <c r="C479" s="70" t="s">
        <v>142</v>
      </c>
      <c r="D479" s="112"/>
      <c r="E479" s="76">
        <v>16814.126270000001</v>
      </c>
      <c r="F479" s="76">
        <v>16814.126270000001</v>
      </c>
      <c r="G479" s="76">
        <v>16814.126270000001</v>
      </c>
    </row>
    <row r="480" spans="1:8" s="65" customFormat="1" ht="14.25" x14ac:dyDescent="0.2">
      <c r="A480" s="112"/>
      <c r="B480" s="118"/>
      <c r="C480" s="70" t="s">
        <v>143</v>
      </c>
      <c r="D480" s="112"/>
      <c r="E480" s="76">
        <v>0</v>
      </c>
      <c r="F480" s="76">
        <v>0</v>
      </c>
      <c r="G480" s="76">
        <v>0</v>
      </c>
    </row>
    <row r="481" spans="1:7" s="65" customFormat="1" ht="25.5" x14ac:dyDescent="0.2">
      <c r="A481" s="112"/>
      <c r="B481" s="118"/>
      <c r="C481" s="70" t="s">
        <v>144</v>
      </c>
      <c r="D481" s="112"/>
      <c r="E481" s="76">
        <v>0</v>
      </c>
      <c r="F481" s="76">
        <v>0</v>
      </c>
      <c r="G481" s="76">
        <v>0</v>
      </c>
    </row>
    <row r="482" spans="1:7" s="65" customFormat="1" ht="14.25" customHeight="1" x14ac:dyDescent="0.2">
      <c r="A482" s="112"/>
      <c r="B482" s="118"/>
      <c r="C482" s="73" t="s">
        <v>145</v>
      </c>
      <c r="D482" s="112"/>
      <c r="E482" s="76">
        <v>0</v>
      </c>
      <c r="F482" s="76">
        <v>0</v>
      </c>
      <c r="G482" s="76">
        <v>0</v>
      </c>
    </row>
    <row r="483" spans="1:7" s="65" customFormat="1" ht="14.25" customHeight="1" x14ac:dyDescent="0.2">
      <c r="A483" s="112"/>
      <c r="B483" s="118"/>
      <c r="C483" s="73" t="s">
        <v>146</v>
      </c>
      <c r="D483" s="112"/>
      <c r="E483" s="76">
        <v>0</v>
      </c>
      <c r="F483" s="76">
        <v>0</v>
      </c>
      <c r="G483" s="76">
        <v>0</v>
      </c>
    </row>
    <row r="484" spans="1:7" s="65" customFormat="1" ht="14.25" customHeight="1" x14ac:dyDescent="0.2">
      <c r="A484" s="112" t="s">
        <v>262</v>
      </c>
      <c r="B484" s="110" t="s">
        <v>263</v>
      </c>
      <c r="C484" s="63" t="s">
        <v>140</v>
      </c>
      <c r="D484" s="110">
        <v>833</v>
      </c>
      <c r="E484" s="64">
        <f>SUM(E486:E487)</f>
        <v>15888.888888888889</v>
      </c>
      <c r="F484" s="64">
        <f>SUM(F486:F487)</f>
        <v>15888.888888888889</v>
      </c>
      <c r="G484" s="64">
        <f>SUM(G486:G487)</f>
        <v>15888.888888888889</v>
      </c>
    </row>
    <row r="485" spans="1:7" s="65" customFormat="1" ht="14.25" customHeight="1" x14ac:dyDescent="0.2">
      <c r="A485" s="112"/>
      <c r="B485" s="110"/>
      <c r="C485" s="70" t="s">
        <v>141</v>
      </c>
      <c r="D485" s="110"/>
      <c r="E485" s="71">
        <f t="shared" ref="E485:G490" si="16">E492</f>
        <v>0</v>
      </c>
      <c r="F485" s="71">
        <f t="shared" si="16"/>
        <v>0</v>
      </c>
      <c r="G485" s="71">
        <f t="shared" si="16"/>
        <v>0</v>
      </c>
    </row>
    <row r="486" spans="1:7" s="65" customFormat="1" ht="14.25" customHeight="1" x14ac:dyDescent="0.2">
      <c r="A486" s="112"/>
      <c r="B486" s="110"/>
      <c r="C486" s="70" t="s">
        <v>142</v>
      </c>
      <c r="D486" s="110"/>
      <c r="E486" s="71">
        <f t="shared" si="16"/>
        <v>14300</v>
      </c>
      <c r="F486" s="71">
        <f t="shared" si="16"/>
        <v>14300</v>
      </c>
      <c r="G486" s="71">
        <f t="shared" si="16"/>
        <v>14300</v>
      </c>
    </row>
    <row r="487" spans="1:7" s="65" customFormat="1" ht="14.25" x14ac:dyDescent="0.2">
      <c r="A487" s="112"/>
      <c r="B487" s="110"/>
      <c r="C487" s="70" t="s">
        <v>143</v>
      </c>
      <c r="D487" s="110"/>
      <c r="E487" s="71">
        <f t="shared" si="16"/>
        <v>1588.8888888888889</v>
      </c>
      <c r="F487" s="71">
        <f t="shared" si="16"/>
        <v>1588.8888888888889</v>
      </c>
      <c r="G487" s="71">
        <f t="shared" si="16"/>
        <v>1588.8888888888889</v>
      </c>
    </row>
    <row r="488" spans="1:7" s="65" customFormat="1" ht="25.5" x14ac:dyDescent="0.2">
      <c r="A488" s="112"/>
      <c r="B488" s="110"/>
      <c r="C488" s="70" t="s">
        <v>144</v>
      </c>
      <c r="D488" s="110"/>
      <c r="E488" s="71">
        <f t="shared" si="16"/>
        <v>0</v>
      </c>
      <c r="F488" s="71">
        <f t="shared" si="16"/>
        <v>0</v>
      </c>
      <c r="G488" s="71">
        <f t="shared" si="16"/>
        <v>0</v>
      </c>
    </row>
    <row r="489" spans="1:7" s="65" customFormat="1" ht="14.25" x14ac:dyDescent="0.2">
      <c r="A489" s="112"/>
      <c r="B489" s="110"/>
      <c r="C489" s="73" t="s">
        <v>145</v>
      </c>
      <c r="D489" s="110"/>
      <c r="E489" s="71">
        <f t="shared" si="16"/>
        <v>0</v>
      </c>
      <c r="F489" s="71">
        <f t="shared" si="16"/>
        <v>0</v>
      </c>
      <c r="G489" s="71">
        <f t="shared" si="16"/>
        <v>0</v>
      </c>
    </row>
    <row r="490" spans="1:7" s="65" customFormat="1" ht="25.5" x14ac:dyDescent="0.2">
      <c r="A490" s="112"/>
      <c r="B490" s="110"/>
      <c r="C490" s="73" t="s">
        <v>146</v>
      </c>
      <c r="D490" s="110"/>
      <c r="E490" s="71">
        <f t="shared" si="16"/>
        <v>0</v>
      </c>
      <c r="F490" s="71">
        <f t="shared" si="16"/>
        <v>0</v>
      </c>
      <c r="G490" s="71">
        <f t="shared" si="16"/>
        <v>0</v>
      </c>
    </row>
    <row r="491" spans="1:7" s="69" customFormat="1" ht="15" customHeight="1" x14ac:dyDescent="0.2">
      <c r="A491" s="112" t="s">
        <v>264</v>
      </c>
      <c r="B491" s="118" t="s">
        <v>265</v>
      </c>
      <c r="C491" s="63" t="s">
        <v>140</v>
      </c>
      <c r="D491" s="112">
        <v>833</v>
      </c>
      <c r="E491" s="64">
        <f>SUM(E492:E497)</f>
        <v>15888.888888888889</v>
      </c>
      <c r="F491" s="64">
        <f>SUM(F492:F497)</f>
        <v>15888.888888888889</v>
      </c>
      <c r="G491" s="64">
        <f>SUM(G492:G497)</f>
        <v>15888.888888888889</v>
      </c>
    </row>
    <row r="492" spans="1:7" s="69" customFormat="1" ht="15" x14ac:dyDescent="0.2">
      <c r="A492" s="112"/>
      <c r="B492" s="118"/>
      <c r="C492" s="70" t="s">
        <v>141</v>
      </c>
      <c r="D492" s="112"/>
      <c r="E492" s="76">
        <v>0</v>
      </c>
      <c r="F492" s="76">
        <v>0</v>
      </c>
      <c r="G492" s="76">
        <v>0</v>
      </c>
    </row>
    <row r="493" spans="1:7" s="69" customFormat="1" ht="15" x14ac:dyDescent="0.2">
      <c r="A493" s="112"/>
      <c r="B493" s="118"/>
      <c r="C493" s="70" t="s">
        <v>142</v>
      </c>
      <c r="D493" s="112"/>
      <c r="E493" s="76">
        <v>14300</v>
      </c>
      <c r="F493" s="76">
        <v>14300</v>
      </c>
      <c r="G493" s="76">
        <v>14300</v>
      </c>
    </row>
    <row r="494" spans="1:7" s="69" customFormat="1" ht="15" x14ac:dyDescent="0.2">
      <c r="A494" s="112"/>
      <c r="B494" s="118"/>
      <c r="C494" s="70" t="s">
        <v>143</v>
      </c>
      <c r="D494" s="112"/>
      <c r="E494" s="76">
        <f>E493/0.9*10%</f>
        <v>1588.8888888888889</v>
      </c>
      <c r="F494" s="76">
        <f>F493/0.9*10%</f>
        <v>1588.8888888888889</v>
      </c>
      <c r="G494" s="76">
        <f>G493/0.9*10%</f>
        <v>1588.8888888888889</v>
      </c>
    </row>
    <row r="495" spans="1:7" s="69" customFormat="1" ht="25.5" x14ac:dyDescent="0.2">
      <c r="A495" s="112"/>
      <c r="B495" s="118"/>
      <c r="C495" s="70" t="s">
        <v>144</v>
      </c>
      <c r="D495" s="112"/>
      <c r="E495" s="76">
        <v>0</v>
      </c>
      <c r="F495" s="76">
        <v>0</v>
      </c>
      <c r="G495" s="76">
        <v>0</v>
      </c>
    </row>
    <row r="496" spans="1:7" s="69" customFormat="1" ht="15" x14ac:dyDescent="0.2">
      <c r="A496" s="112"/>
      <c r="B496" s="118"/>
      <c r="C496" s="73" t="s">
        <v>145</v>
      </c>
      <c r="D496" s="112"/>
      <c r="E496" s="76">
        <v>0</v>
      </c>
      <c r="F496" s="76">
        <v>0</v>
      </c>
      <c r="G496" s="76">
        <v>0</v>
      </c>
    </row>
    <row r="497" spans="1:7" s="69" customFormat="1" ht="25.5" x14ac:dyDescent="0.2">
      <c r="A497" s="112"/>
      <c r="B497" s="118"/>
      <c r="C497" s="73" t="s">
        <v>146</v>
      </c>
      <c r="D497" s="112"/>
      <c r="E497" s="76">
        <v>0</v>
      </c>
      <c r="F497" s="76">
        <v>0</v>
      </c>
      <c r="G497" s="76">
        <v>0</v>
      </c>
    </row>
    <row r="498" spans="1:7" s="69" customFormat="1" ht="15" customHeight="1" x14ac:dyDescent="0.2">
      <c r="A498" s="112" t="s">
        <v>266</v>
      </c>
      <c r="B498" s="110" t="s">
        <v>267</v>
      </c>
      <c r="C498" s="63" t="s">
        <v>140</v>
      </c>
      <c r="D498" s="110">
        <v>833</v>
      </c>
      <c r="E498" s="64">
        <f>SUM(E499:E504)</f>
        <v>16603.863069999999</v>
      </c>
      <c r="F498" s="64">
        <f>SUM(F499:F504)</f>
        <v>16603.863069999999</v>
      </c>
      <c r="G498" s="64">
        <f>SUM(G499:G504)</f>
        <v>16603.863069999999</v>
      </c>
    </row>
    <row r="499" spans="1:7" s="69" customFormat="1" ht="15" x14ac:dyDescent="0.2">
      <c r="A499" s="112"/>
      <c r="B499" s="110"/>
      <c r="C499" s="70" t="s">
        <v>141</v>
      </c>
      <c r="D499" s="110"/>
      <c r="E499" s="76">
        <v>0</v>
      </c>
      <c r="F499" s="76">
        <v>0</v>
      </c>
      <c r="G499" s="76">
        <v>0</v>
      </c>
    </row>
    <row r="500" spans="1:7" s="69" customFormat="1" ht="15" x14ac:dyDescent="0.2">
      <c r="A500" s="112"/>
      <c r="B500" s="110"/>
      <c r="C500" s="70" t="s">
        <v>142</v>
      </c>
      <c r="D500" s="110"/>
      <c r="E500" s="71">
        <v>16603.863069999999</v>
      </c>
      <c r="F500" s="71">
        <v>16603.863069999999</v>
      </c>
      <c r="G500" s="71">
        <v>16603.863069999999</v>
      </c>
    </row>
    <row r="501" spans="1:7" s="69" customFormat="1" ht="15" x14ac:dyDescent="0.2">
      <c r="A501" s="112"/>
      <c r="B501" s="110"/>
      <c r="C501" s="70" t="s">
        <v>143</v>
      </c>
      <c r="D501" s="110"/>
      <c r="E501" s="76">
        <v>0</v>
      </c>
      <c r="F501" s="76">
        <v>0</v>
      </c>
      <c r="G501" s="76">
        <v>0</v>
      </c>
    </row>
    <row r="502" spans="1:7" s="69" customFormat="1" ht="25.5" x14ac:dyDescent="0.2">
      <c r="A502" s="112"/>
      <c r="B502" s="110"/>
      <c r="C502" s="70" t="s">
        <v>144</v>
      </c>
      <c r="D502" s="110"/>
      <c r="E502" s="76">
        <v>0</v>
      </c>
      <c r="F502" s="76">
        <v>0</v>
      </c>
      <c r="G502" s="76">
        <v>0</v>
      </c>
    </row>
    <row r="503" spans="1:7" s="69" customFormat="1" ht="15" x14ac:dyDescent="0.2">
      <c r="A503" s="112"/>
      <c r="B503" s="110"/>
      <c r="C503" s="73" t="s">
        <v>145</v>
      </c>
      <c r="D503" s="110"/>
      <c r="E503" s="76">
        <v>0</v>
      </c>
      <c r="F503" s="76">
        <v>0</v>
      </c>
      <c r="G503" s="76">
        <v>0</v>
      </c>
    </row>
    <row r="504" spans="1:7" s="69" customFormat="1" ht="25.5" x14ac:dyDescent="0.2">
      <c r="A504" s="112"/>
      <c r="B504" s="110"/>
      <c r="C504" s="73" t="s">
        <v>146</v>
      </c>
      <c r="D504" s="110"/>
      <c r="E504" s="76">
        <v>0</v>
      </c>
      <c r="F504" s="76">
        <v>0</v>
      </c>
      <c r="G504" s="76">
        <v>0</v>
      </c>
    </row>
    <row r="505" spans="1:7" s="69" customFormat="1" ht="15" customHeight="1" x14ac:dyDescent="0.2">
      <c r="A505" s="112" t="s">
        <v>268</v>
      </c>
      <c r="B505" s="110" t="s">
        <v>269</v>
      </c>
      <c r="C505" s="63" t="s">
        <v>140</v>
      </c>
      <c r="D505" s="110">
        <v>833</v>
      </c>
      <c r="E505" s="64">
        <f>SUM(E506:E511)</f>
        <v>61091.131430000001</v>
      </c>
      <c r="F505" s="64">
        <f>SUM(F506:F511)</f>
        <v>60971.90567</v>
      </c>
      <c r="G505" s="64">
        <f>SUM(G506:G511)</f>
        <v>60971.90567</v>
      </c>
    </row>
    <row r="506" spans="1:7" s="69" customFormat="1" ht="15" x14ac:dyDescent="0.2">
      <c r="A506" s="112"/>
      <c r="B506" s="110"/>
      <c r="C506" s="70" t="s">
        <v>141</v>
      </c>
      <c r="D506" s="110"/>
      <c r="E506" s="76">
        <v>0</v>
      </c>
      <c r="F506" s="76">
        <v>0</v>
      </c>
      <c r="G506" s="76">
        <v>0</v>
      </c>
    </row>
    <row r="507" spans="1:7" s="69" customFormat="1" ht="15" x14ac:dyDescent="0.2">
      <c r="A507" s="112"/>
      <c r="B507" s="110"/>
      <c r="C507" s="70" t="s">
        <v>142</v>
      </c>
      <c r="D507" s="110"/>
      <c r="E507" s="71">
        <v>60480.220119999998</v>
      </c>
      <c r="F507" s="71">
        <v>60362.186609999997</v>
      </c>
      <c r="G507" s="71">
        <v>60362.186609999997</v>
      </c>
    </row>
    <row r="508" spans="1:7" s="69" customFormat="1" ht="15" x14ac:dyDescent="0.2">
      <c r="A508" s="112"/>
      <c r="B508" s="110"/>
      <c r="C508" s="70" t="s">
        <v>143</v>
      </c>
      <c r="D508" s="110"/>
      <c r="E508" s="71">
        <v>610.91130999999996</v>
      </c>
      <c r="F508" s="71">
        <v>609.71906000000001</v>
      </c>
      <c r="G508" s="71">
        <v>609.71906000000001</v>
      </c>
    </row>
    <row r="509" spans="1:7" s="69" customFormat="1" ht="25.5" x14ac:dyDescent="0.2">
      <c r="A509" s="112"/>
      <c r="B509" s="110"/>
      <c r="C509" s="70" t="s">
        <v>144</v>
      </c>
      <c r="D509" s="110"/>
      <c r="E509" s="76">
        <v>0</v>
      </c>
      <c r="F509" s="76">
        <v>0</v>
      </c>
      <c r="G509" s="76">
        <v>0</v>
      </c>
    </row>
    <row r="510" spans="1:7" s="69" customFormat="1" ht="15" x14ac:dyDescent="0.2">
      <c r="A510" s="112"/>
      <c r="B510" s="110"/>
      <c r="C510" s="73" t="s">
        <v>145</v>
      </c>
      <c r="D510" s="110"/>
      <c r="E510" s="76">
        <v>0</v>
      </c>
      <c r="F510" s="76">
        <v>0</v>
      </c>
      <c r="G510" s="76">
        <v>0</v>
      </c>
    </row>
    <row r="511" spans="1:7" s="69" customFormat="1" ht="25.5" x14ac:dyDescent="0.2">
      <c r="A511" s="112"/>
      <c r="B511" s="110"/>
      <c r="C511" s="73" t="s">
        <v>146</v>
      </c>
      <c r="D511" s="110"/>
      <c r="E511" s="76">
        <v>0</v>
      </c>
      <c r="F511" s="76">
        <v>0</v>
      </c>
      <c r="G511" s="76">
        <v>0</v>
      </c>
    </row>
    <row r="512" spans="1:7" s="69" customFormat="1" ht="15" customHeight="1" x14ac:dyDescent="0.2">
      <c r="A512" s="112" t="s">
        <v>270</v>
      </c>
      <c r="B512" s="110" t="s">
        <v>53</v>
      </c>
      <c r="C512" s="63" t="s">
        <v>140</v>
      </c>
      <c r="D512" s="110"/>
      <c r="E512" s="64">
        <f>SUM(E514:E515)</f>
        <v>379569.49210999999</v>
      </c>
      <c r="F512" s="64">
        <f>SUM(F514:F515)</f>
        <v>329812.79197000002</v>
      </c>
      <c r="G512" s="64">
        <f>SUM(G514:G515)</f>
        <v>329812.79197000002</v>
      </c>
    </row>
    <row r="513" spans="1:7" s="69" customFormat="1" ht="15" x14ac:dyDescent="0.2">
      <c r="A513" s="112"/>
      <c r="B513" s="110"/>
      <c r="C513" s="66" t="s">
        <v>141</v>
      </c>
      <c r="D513" s="110"/>
      <c r="E513" s="67">
        <f t="shared" ref="E513:E518" si="17">E520+E548+E576+E583+E590</f>
        <v>0</v>
      </c>
      <c r="F513" s="67">
        <f t="shared" ref="F513:G518" si="18">F520+F576+F548+F583</f>
        <v>0</v>
      </c>
      <c r="G513" s="67">
        <f t="shared" si="18"/>
        <v>0</v>
      </c>
    </row>
    <row r="514" spans="1:7" s="69" customFormat="1" ht="15" x14ac:dyDescent="0.2">
      <c r="A514" s="112"/>
      <c r="B514" s="110"/>
      <c r="C514" s="66" t="s">
        <v>142</v>
      </c>
      <c r="D514" s="110"/>
      <c r="E514" s="67">
        <f t="shared" si="17"/>
        <v>379569.49210999999</v>
      </c>
      <c r="F514" s="67">
        <f t="shared" si="18"/>
        <v>329812.79197000002</v>
      </c>
      <c r="G514" s="67">
        <f t="shared" si="18"/>
        <v>329812.79197000002</v>
      </c>
    </row>
    <row r="515" spans="1:7" s="69" customFormat="1" ht="15" x14ac:dyDescent="0.2">
      <c r="A515" s="112"/>
      <c r="B515" s="110"/>
      <c r="C515" s="66" t="s">
        <v>143</v>
      </c>
      <c r="D515" s="110"/>
      <c r="E515" s="67">
        <f t="shared" si="17"/>
        <v>0</v>
      </c>
      <c r="F515" s="67">
        <f t="shared" si="18"/>
        <v>0</v>
      </c>
      <c r="G515" s="67">
        <f t="shared" si="18"/>
        <v>0</v>
      </c>
    </row>
    <row r="516" spans="1:7" s="69" customFormat="1" ht="27" x14ac:dyDescent="0.2">
      <c r="A516" s="112"/>
      <c r="B516" s="110"/>
      <c r="C516" s="66" t="s">
        <v>144</v>
      </c>
      <c r="D516" s="110"/>
      <c r="E516" s="67">
        <f t="shared" si="17"/>
        <v>0</v>
      </c>
      <c r="F516" s="67">
        <f t="shared" si="18"/>
        <v>0</v>
      </c>
      <c r="G516" s="67">
        <f t="shared" si="18"/>
        <v>0</v>
      </c>
    </row>
    <row r="517" spans="1:7" s="69" customFormat="1" ht="15" x14ac:dyDescent="0.2">
      <c r="A517" s="112"/>
      <c r="B517" s="110"/>
      <c r="C517" s="68" t="s">
        <v>145</v>
      </c>
      <c r="D517" s="110"/>
      <c r="E517" s="67">
        <f t="shared" si="17"/>
        <v>0</v>
      </c>
      <c r="F517" s="67">
        <f t="shared" si="18"/>
        <v>0</v>
      </c>
      <c r="G517" s="67">
        <f t="shared" si="18"/>
        <v>0</v>
      </c>
    </row>
    <row r="518" spans="1:7" s="69" customFormat="1" ht="27" x14ac:dyDescent="0.2">
      <c r="A518" s="112"/>
      <c r="B518" s="110"/>
      <c r="C518" s="68" t="s">
        <v>146</v>
      </c>
      <c r="D518" s="110"/>
      <c r="E518" s="67">
        <f t="shared" si="17"/>
        <v>0</v>
      </c>
      <c r="F518" s="67">
        <f t="shared" si="18"/>
        <v>0</v>
      </c>
      <c r="G518" s="67">
        <f t="shared" si="18"/>
        <v>0</v>
      </c>
    </row>
    <row r="519" spans="1:7" s="69" customFormat="1" ht="15" customHeight="1" x14ac:dyDescent="0.2">
      <c r="A519" s="112" t="s">
        <v>271</v>
      </c>
      <c r="B519" s="110" t="s">
        <v>272</v>
      </c>
      <c r="C519" s="63" t="s">
        <v>140</v>
      </c>
      <c r="D519" s="110"/>
      <c r="E519" s="64">
        <f>SUM(E520:E525)</f>
        <v>88138.100659999996</v>
      </c>
      <c r="F519" s="64">
        <f>SUM(F520:F525)</f>
        <v>86937.760559999995</v>
      </c>
      <c r="G519" s="64">
        <f>SUM(G520:G525)</f>
        <v>86937.760559999995</v>
      </c>
    </row>
    <row r="520" spans="1:7" s="69" customFormat="1" ht="15" x14ac:dyDescent="0.2">
      <c r="A520" s="112"/>
      <c r="B520" s="110"/>
      <c r="C520" s="70" t="s">
        <v>141</v>
      </c>
      <c r="D520" s="110"/>
      <c r="E520" s="67">
        <f t="shared" ref="E520:G525" si="19">E527+E534+E541</f>
        <v>0</v>
      </c>
      <c r="F520" s="67">
        <f t="shared" si="19"/>
        <v>0</v>
      </c>
      <c r="G520" s="67">
        <f t="shared" si="19"/>
        <v>0</v>
      </c>
    </row>
    <row r="521" spans="1:7" s="69" customFormat="1" ht="15" x14ac:dyDescent="0.2">
      <c r="A521" s="112"/>
      <c r="B521" s="110"/>
      <c r="C521" s="70" t="s">
        <v>142</v>
      </c>
      <c r="D521" s="110"/>
      <c r="E521" s="67">
        <f t="shared" si="19"/>
        <v>88138.100659999996</v>
      </c>
      <c r="F521" s="67">
        <f t="shared" si="19"/>
        <v>86937.760559999995</v>
      </c>
      <c r="G521" s="67">
        <f t="shared" si="19"/>
        <v>86937.760559999995</v>
      </c>
    </row>
    <row r="522" spans="1:7" s="69" customFormat="1" ht="15" x14ac:dyDescent="0.2">
      <c r="A522" s="112"/>
      <c r="B522" s="110"/>
      <c r="C522" s="70" t="s">
        <v>143</v>
      </c>
      <c r="D522" s="110"/>
      <c r="E522" s="67">
        <f t="shared" si="19"/>
        <v>0</v>
      </c>
      <c r="F522" s="67">
        <f t="shared" si="19"/>
        <v>0</v>
      </c>
      <c r="G522" s="67">
        <f t="shared" si="19"/>
        <v>0</v>
      </c>
    </row>
    <row r="523" spans="1:7" s="69" customFormat="1" ht="25.5" x14ac:dyDescent="0.2">
      <c r="A523" s="112"/>
      <c r="B523" s="110"/>
      <c r="C523" s="70" t="s">
        <v>144</v>
      </c>
      <c r="D523" s="110"/>
      <c r="E523" s="67">
        <f t="shared" si="19"/>
        <v>0</v>
      </c>
      <c r="F523" s="67">
        <f t="shared" si="19"/>
        <v>0</v>
      </c>
      <c r="G523" s="67">
        <f t="shared" si="19"/>
        <v>0</v>
      </c>
    </row>
    <row r="524" spans="1:7" s="69" customFormat="1" ht="15" x14ac:dyDescent="0.2">
      <c r="A524" s="112"/>
      <c r="B524" s="110"/>
      <c r="C524" s="73" t="s">
        <v>145</v>
      </c>
      <c r="D524" s="110"/>
      <c r="E524" s="67">
        <f t="shared" si="19"/>
        <v>0</v>
      </c>
      <c r="F524" s="67">
        <f t="shared" si="19"/>
        <v>0</v>
      </c>
      <c r="G524" s="67">
        <f t="shared" si="19"/>
        <v>0</v>
      </c>
    </row>
    <row r="525" spans="1:7" s="69" customFormat="1" ht="25.5" x14ac:dyDescent="0.2">
      <c r="A525" s="112"/>
      <c r="B525" s="110"/>
      <c r="C525" s="73" t="s">
        <v>146</v>
      </c>
      <c r="D525" s="110"/>
      <c r="E525" s="67">
        <f t="shared" si="19"/>
        <v>0</v>
      </c>
      <c r="F525" s="67">
        <f t="shared" si="19"/>
        <v>0</v>
      </c>
      <c r="G525" s="67">
        <f t="shared" si="19"/>
        <v>0</v>
      </c>
    </row>
    <row r="526" spans="1:7" s="69" customFormat="1" ht="15" customHeight="1" x14ac:dyDescent="0.2">
      <c r="A526" s="112" t="s">
        <v>273</v>
      </c>
      <c r="B526" s="118" t="s">
        <v>274</v>
      </c>
      <c r="C526" s="63" t="s">
        <v>140</v>
      </c>
      <c r="D526" s="110"/>
      <c r="E526" s="64">
        <f>SUM(E527:E532)</f>
        <v>12968.215</v>
      </c>
      <c r="F526" s="64">
        <f>SUM(F527:F532)</f>
        <v>12968.215</v>
      </c>
      <c r="G526" s="64">
        <f>SUM(G527:G532)</f>
        <v>12968.215</v>
      </c>
    </row>
    <row r="527" spans="1:7" s="69" customFormat="1" ht="15" x14ac:dyDescent="0.2">
      <c r="A527" s="112"/>
      <c r="B527" s="118"/>
      <c r="C527" s="70" t="s">
        <v>141</v>
      </c>
      <c r="D527" s="110"/>
      <c r="E527" s="76">
        <v>0</v>
      </c>
      <c r="F527" s="76">
        <v>0</v>
      </c>
      <c r="G527" s="76">
        <v>0</v>
      </c>
    </row>
    <row r="528" spans="1:7" s="65" customFormat="1" ht="14.25" x14ac:dyDescent="0.2">
      <c r="A528" s="112"/>
      <c r="B528" s="118"/>
      <c r="C528" s="70" t="s">
        <v>142</v>
      </c>
      <c r="D528" s="110"/>
      <c r="E528" s="76">
        <v>12968.215</v>
      </c>
      <c r="F528" s="76">
        <v>12968.215</v>
      </c>
      <c r="G528" s="76">
        <v>12968.215</v>
      </c>
    </row>
    <row r="529" spans="1:7" s="65" customFormat="1" ht="14.25" x14ac:dyDescent="0.2">
      <c r="A529" s="112"/>
      <c r="B529" s="118"/>
      <c r="C529" s="70" t="s">
        <v>143</v>
      </c>
      <c r="D529" s="110"/>
      <c r="E529" s="76">
        <v>0</v>
      </c>
      <c r="F529" s="76">
        <v>0</v>
      </c>
      <c r="G529" s="76">
        <v>0</v>
      </c>
    </row>
    <row r="530" spans="1:7" s="65" customFormat="1" ht="25.5" x14ac:dyDescent="0.2">
      <c r="A530" s="112"/>
      <c r="B530" s="118"/>
      <c r="C530" s="70" t="s">
        <v>144</v>
      </c>
      <c r="D530" s="110"/>
      <c r="E530" s="76">
        <v>0</v>
      </c>
      <c r="F530" s="76">
        <v>0</v>
      </c>
      <c r="G530" s="76">
        <v>0</v>
      </c>
    </row>
    <row r="531" spans="1:7" s="65" customFormat="1" ht="14.25" x14ac:dyDescent="0.2">
      <c r="A531" s="112"/>
      <c r="B531" s="118"/>
      <c r="C531" s="73" t="s">
        <v>145</v>
      </c>
      <c r="D531" s="110"/>
      <c r="E531" s="76">
        <v>0</v>
      </c>
      <c r="F531" s="76">
        <v>0</v>
      </c>
      <c r="G531" s="76">
        <v>0</v>
      </c>
    </row>
    <row r="532" spans="1:7" s="65" customFormat="1" ht="25.5" x14ac:dyDescent="0.2">
      <c r="A532" s="112"/>
      <c r="B532" s="118"/>
      <c r="C532" s="73" t="s">
        <v>146</v>
      </c>
      <c r="D532" s="110"/>
      <c r="E532" s="76">
        <v>0</v>
      </c>
      <c r="F532" s="76">
        <v>0</v>
      </c>
      <c r="G532" s="76">
        <v>0</v>
      </c>
    </row>
    <row r="533" spans="1:7" s="65" customFormat="1" ht="14.25" customHeight="1" x14ac:dyDescent="0.2">
      <c r="A533" s="112" t="s">
        <v>275</v>
      </c>
      <c r="B533" s="118" t="s">
        <v>276</v>
      </c>
      <c r="C533" s="63" t="s">
        <v>140</v>
      </c>
      <c r="D533" s="110"/>
      <c r="E533" s="64">
        <f>SUM(E534:E539)</f>
        <v>9346.0120299999999</v>
      </c>
      <c r="F533" s="64">
        <f>SUM(F534:F539)</f>
        <v>8145.6719300000004</v>
      </c>
      <c r="G533" s="64">
        <f>SUM(G534:G539)</f>
        <v>8145.6719300000004</v>
      </c>
    </row>
    <row r="534" spans="1:7" s="65" customFormat="1" ht="14.25" x14ac:dyDescent="0.2">
      <c r="A534" s="112"/>
      <c r="B534" s="118"/>
      <c r="C534" s="70" t="s">
        <v>141</v>
      </c>
      <c r="D534" s="110"/>
      <c r="E534" s="76">
        <v>0</v>
      </c>
      <c r="F534" s="76">
        <v>0</v>
      </c>
      <c r="G534" s="76">
        <v>0</v>
      </c>
    </row>
    <row r="535" spans="1:7" s="65" customFormat="1" ht="14.25" x14ac:dyDescent="0.2">
      <c r="A535" s="112"/>
      <c r="B535" s="118"/>
      <c r="C535" s="70" t="s">
        <v>142</v>
      </c>
      <c r="D535" s="110"/>
      <c r="E535" s="76">
        <v>9346.0120299999999</v>
      </c>
      <c r="F535" s="76">
        <v>8145.6719300000004</v>
      </c>
      <c r="G535" s="76">
        <v>8145.6719300000004</v>
      </c>
    </row>
    <row r="536" spans="1:7" s="65" customFormat="1" ht="14.25" x14ac:dyDescent="0.2">
      <c r="A536" s="112"/>
      <c r="B536" s="118"/>
      <c r="C536" s="70" t="s">
        <v>143</v>
      </c>
      <c r="D536" s="110"/>
      <c r="E536" s="76">
        <v>0</v>
      </c>
      <c r="F536" s="76">
        <v>0</v>
      </c>
      <c r="G536" s="76">
        <v>0</v>
      </c>
    </row>
    <row r="537" spans="1:7" s="65" customFormat="1" ht="25.5" x14ac:dyDescent="0.2">
      <c r="A537" s="112"/>
      <c r="B537" s="118"/>
      <c r="C537" s="70" t="s">
        <v>144</v>
      </c>
      <c r="D537" s="110"/>
      <c r="E537" s="76">
        <v>0</v>
      </c>
      <c r="F537" s="76">
        <v>0</v>
      </c>
      <c r="G537" s="76">
        <v>0</v>
      </c>
    </row>
    <row r="538" spans="1:7" s="65" customFormat="1" ht="14.25" x14ac:dyDescent="0.2">
      <c r="A538" s="112"/>
      <c r="B538" s="118"/>
      <c r="C538" s="73" t="s">
        <v>145</v>
      </c>
      <c r="D538" s="110"/>
      <c r="E538" s="76">
        <v>0</v>
      </c>
      <c r="F538" s="76">
        <v>0</v>
      </c>
      <c r="G538" s="76">
        <v>0</v>
      </c>
    </row>
    <row r="539" spans="1:7" s="65" customFormat="1" ht="25.5" x14ac:dyDescent="0.2">
      <c r="A539" s="112"/>
      <c r="B539" s="118"/>
      <c r="C539" s="73" t="s">
        <v>146</v>
      </c>
      <c r="D539" s="110"/>
      <c r="E539" s="76">
        <v>0</v>
      </c>
      <c r="F539" s="76">
        <v>0</v>
      </c>
      <c r="G539" s="76">
        <v>0</v>
      </c>
    </row>
    <row r="540" spans="1:7" s="65" customFormat="1" ht="14.25" customHeight="1" x14ac:dyDescent="0.2">
      <c r="A540" s="112" t="s">
        <v>277</v>
      </c>
      <c r="B540" s="118" t="s">
        <v>278</v>
      </c>
      <c r="C540" s="63" t="s">
        <v>140</v>
      </c>
      <c r="D540" s="112">
        <v>833</v>
      </c>
      <c r="E540" s="64">
        <f>SUM(E541:E546)</f>
        <v>65823.873630000002</v>
      </c>
      <c r="F540" s="64">
        <f>SUM(F541:F546)</f>
        <v>65823.873630000002</v>
      </c>
      <c r="G540" s="64">
        <f>SUM(G541:G546)</f>
        <v>65823.873630000002</v>
      </c>
    </row>
    <row r="541" spans="1:7" s="65" customFormat="1" ht="14.25" x14ac:dyDescent="0.2">
      <c r="A541" s="112"/>
      <c r="B541" s="118"/>
      <c r="C541" s="70" t="s">
        <v>141</v>
      </c>
      <c r="D541" s="112"/>
      <c r="E541" s="76">
        <v>0</v>
      </c>
      <c r="F541" s="76">
        <v>0</v>
      </c>
      <c r="G541" s="76">
        <v>0</v>
      </c>
    </row>
    <row r="542" spans="1:7" s="74" customFormat="1" ht="15" x14ac:dyDescent="0.2">
      <c r="A542" s="112"/>
      <c r="B542" s="118"/>
      <c r="C542" s="70" t="s">
        <v>142</v>
      </c>
      <c r="D542" s="112"/>
      <c r="E542" s="76">
        <v>65823.873630000002</v>
      </c>
      <c r="F542" s="76">
        <v>65823.873630000002</v>
      </c>
      <c r="G542" s="76">
        <v>65823.873630000002</v>
      </c>
    </row>
    <row r="543" spans="1:7" s="74" customFormat="1" ht="15" x14ac:dyDescent="0.2">
      <c r="A543" s="112"/>
      <c r="B543" s="118"/>
      <c r="C543" s="70" t="s">
        <v>143</v>
      </c>
      <c r="D543" s="112"/>
      <c r="E543" s="76">
        <v>0</v>
      </c>
      <c r="F543" s="76">
        <v>0</v>
      </c>
      <c r="G543" s="76">
        <v>0</v>
      </c>
    </row>
    <row r="544" spans="1:7" s="74" customFormat="1" ht="25.5" x14ac:dyDescent="0.2">
      <c r="A544" s="112"/>
      <c r="B544" s="118"/>
      <c r="C544" s="70" t="s">
        <v>144</v>
      </c>
      <c r="D544" s="112"/>
      <c r="E544" s="76">
        <v>0</v>
      </c>
      <c r="F544" s="76">
        <v>0</v>
      </c>
      <c r="G544" s="76">
        <v>0</v>
      </c>
    </row>
    <row r="545" spans="1:7" s="74" customFormat="1" ht="15" x14ac:dyDescent="0.2">
      <c r="A545" s="112"/>
      <c r="B545" s="118"/>
      <c r="C545" s="73" t="s">
        <v>145</v>
      </c>
      <c r="D545" s="112"/>
      <c r="E545" s="76">
        <v>0</v>
      </c>
      <c r="F545" s="76">
        <v>0</v>
      </c>
      <c r="G545" s="76">
        <v>0</v>
      </c>
    </row>
    <row r="546" spans="1:7" s="74" customFormat="1" ht="25.5" x14ac:dyDescent="0.2">
      <c r="A546" s="112"/>
      <c r="B546" s="118"/>
      <c r="C546" s="73" t="s">
        <v>146</v>
      </c>
      <c r="D546" s="112"/>
      <c r="E546" s="76">
        <v>0</v>
      </c>
      <c r="F546" s="76">
        <v>0</v>
      </c>
      <c r="G546" s="76">
        <v>0</v>
      </c>
    </row>
    <row r="547" spans="1:7" ht="12.75" customHeight="1" x14ac:dyDescent="0.2">
      <c r="A547" s="112" t="s">
        <v>279</v>
      </c>
      <c r="B547" s="110" t="s">
        <v>280</v>
      </c>
      <c r="C547" s="63" t="s">
        <v>140</v>
      </c>
      <c r="D547" s="110">
        <v>833</v>
      </c>
      <c r="E547" s="64">
        <f>SUM(E548:E553)</f>
        <v>275097.22499999998</v>
      </c>
      <c r="F547" s="64">
        <f>SUM(F548:F553)</f>
        <v>230631.6</v>
      </c>
      <c r="G547" s="64">
        <f>SUM(G548:G553)</f>
        <v>230631.6</v>
      </c>
    </row>
    <row r="548" spans="1:7" x14ac:dyDescent="0.2">
      <c r="A548" s="112"/>
      <c r="B548" s="110"/>
      <c r="C548" s="70" t="s">
        <v>141</v>
      </c>
      <c r="D548" s="110"/>
      <c r="E548" s="71">
        <f t="shared" ref="E548:G553" si="20">E555+E562+E569</f>
        <v>0</v>
      </c>
      <c r="F548" s="71">
        <f t="shared" si="20"/>
        <v>0</v>
      </c>
      <c r="G548" s="71">
        <f t="shared" si="20"/>
        <v>0</v>
      </c>
    </row>
    <row r="549" spans="1:7" ht="14.25" customHeight="1" x14ac:dyDescent="0.2">
      <c r="A549" s="112"/>
      <c r="B549" s="110"/>
      <c r="C549" s="70" t="s">
        <v>142</v>
      </c>
      <c r="D549" s="110"/>
      <c r="E549" s="71">
        <f t="shared" si="20"/>
        <v>275097.22499999998</v>
      </c>
      <c r="F549" s="71">
        <f t="shared" si="20"/>
        <v>230631.6</v>
      </c>
      <c r="G549" s="71">
        <f t="shared" si="20"/>
        <v>230631.6</v>
      </c>
    </row>
    <row r="550" spans="1:7" ht="14.25" customHeight="1" x14ac:dyDescent="0.2">
      <c r="A550" s="112"/>
      <c r="B550" s="110"/>
      <c r="C550" s="70" t="s">
        <v>143</v>
      </c>
      <c r="D550" s="110"/>
      <c r="E550" s="71">
        <f t="shared" si="20"/>
        <v>0</v>
      </c>
      <c r="F550" s="71">
        <f t="shared" si="20"/>
        <v>0</v>
      </c>
      <c r="G550" s="71">
        <f t="shared" si="20"/>
        <v>0</v>
      </c>
    </row>
    <row r="551" spans="1:7" ht="25.5" x14ac:dyDescent="0.2">
      <c r="A551" s="112"/>
      <c r="B551" s="110"/>
      <c r="C551" s="70" t="s">
        <v>144</v>
      </c>
      <c r="D551" s="110"/>
      <c r="E551" s="71">
        <f t="shared" si="20"/>
        <v>0</v>
      </c>
      <c r="F551" s="71">
        <f t="shared" si="20"/>
        <v>0</v>
      </c>
      <c r="G551" s="71">
        <f t="shared" si="20"/>
        <v>0</v>
      </c>
    </row>
    <row r="552" spans="1:7" ht="14.25" customHeight="1" x14ac:dyDescent="0.2">
      <c r="A552" s="112"/>
      <c r="B552" s="110"/>
      <c r="C552" s="73" t="s">
        <v>145</v>
      </c>
      <c r="D552" s="110"/>
      <c r="E552" s="71">
        <f t="shared" si="20"/>
        <v>0</v>
      </c>
      <c r="F552" s="71">
        <f t="shared" si="20"/>
        <v>0</v>
      </c>
      <c r="G552" s="71">
        <f t="shared" si="20"/>
        <v>0</v>
      </c>
    </row>
    <row r="553" spans="1:7" ht="14.25" customHeight="1" x14ac:dyDescent="0.2">
      <c r="A553" s="112"/>
      <c r="B553" s="110"/>
      <c r="C553" s="73" t="s">
        <v>146</v>
      </c>
      <c r="D553" s="110"/>
      <c r="E553" s="71">
        <f t="shared" si="20"/>
        <v>0</v>
      </c>
      <c r="F553" s="71">
        <f t="shared" si="20"/>
        <v>0</v>
      </c>
      <c r="G553" s="71">
        <f t="shared" si="20"/>
        <v>0</v>
      </c>
    </row>
    <row r="554" spans="1:7" ht="14.25" customHeight="1" x14ac:dyDescent="0.2">
      <c r="A554" s="116" t="s">
        <v>281</v>
      </c>
      <c r="B554" s="117" t="s">
        <v>282</v>
      </c>
      <c r="C554" s="63" t="s">
        <v>140</v>
      </c>
      <c r="D554" s="112">
        <v>833</v>
      </c>
      <c r="E554" s="64">
        <f>SUM(E555:E560)</f>
        <v>164235.6</v>
      </c>
      <c r="F554" s="64">
        <f>SUM(F555:F560)</f>
        <v>164235.6</v>
      </c>
      <c r="G554" s="64">
        <f>SUM(G555:G560)</f>
        <v>164235.6</v>
      </c>
    </row>
    <row r="555" spans="1:7" ht="14.25" customHeight="1" x14ac:dyDescent="0.2">
      <c r="A555" s="116"/>
      <c r="B555" s="117"/>
      <c r="C555" s="70" t="s">
        <v>141</v>
      </c>
      <c r="D555" s="112"/>
      <c r="E555" s="76">
        <v>0</v>
      </c>
      <c r="F555" s="76">
        <v>0</v>
      </c>
      <c r="G555" s="76">
        <v>0</v>
      </c>
    </row>
    <row r="556" spans="1:7" ht="14.25" customHeight="1" x14ac:dyDescent="0.2">
      <c r="A556" s="116"/>
      <c r="B556" s="117"/>
      <c r="C556" s="70" t="s">
        <v>142</v>
      </c>
      <c r="D556" s="112"/>
      <c r="E556" s="76">
        <v>164235.6</v>
      </c>
      <c r="F556" s="76">
        <v>164235.6</v>
      </c>
      <c r="G556" s="76">
        <v>164235.6</v>
      </c>
    </row>
    <row r="557" spans="1:7" ht="14.25" customHeight="1" x14ac:dyDescent="0.2">
      <c r="A557" s="116"/>
      <c r="B557" s="117"/>
      <c r="C557" s="70" t="s">
        <v>143</v>
      </c>
      <c r="D557" s="112"/>
      <c r="E557" s="76">
        <v>0</v>
      </c>
      <c r="F557" s="76">
        <v>0</v>
      </c>
      <c r="G557" s="76">
        <v>0</v>
      </c>
    </row>
    <row r="558" spans="1:7" ht="25.5" x14ac:dyDescent="0.2">
      <c r="A558" s="116"/>
      <c r="B558" s="117"/>
      <c r="C558" s="70" t="s">
        <v>144</v>
      </c>
      <c r="D558" s="112"/>
      <c r="E558" s="76">
        <v>0</v>
      </c>
      <c r="F558" s="76">
        <v>0</v>
      </c>
      <c r="G558" s="76">
        <v>0</v>
      </c>
    </row>
    <row r="559" spans="1:7" ht="14.25" customHeight="1" x14ac:dyDescent="0.2">
      <c r="A559" s="116"/>
      <c r="B559" s="117"/>
      <c r="C559" s="73" t="s">
        <v>145</v>
      </c>
      <c r="D559" s="112"/>
      <c r="E559" s="76">
        <v>0</v>
      </c>
      <c r="F559" s="76">
        <v>0</v>
      </c>
      <c r="G559" s="76">
        <v>0</v>
      </c>
    </row>
    <row r="560" spans="1:7" ht="14.25" customHeight="1" x14ac:dyDescent="0.2">
      <c r="A560" s="116"/>
      <c r="B560" s="117"/>
      <c r="C560" s="73" t="s">
        <v>146</v>
      </c>
      <c r="D560" s="112"/>
      <c r="E560" s="76">
        <v>0</v>
      </c>
      <c r="F560" s="76">
        <v>0</v>
      </c>
      <c r="G560" s="76">
        <v>0</v>
      </c>
    </row>
    <row r="561" spans="1:7" ht="12.75" customHeight="1" x14ac:dyDescent="0.2">
      <c r="A561" s="116" t="s">
        <v>283</v>
      </c>
      <c r="B561" s="117" t="s">
        <v>284</v>
      </c>
      <c r="C561" s="63" t="s">
        <v>140</v>
      </c>
      <c r="D561" s="112">
        <v>833</v>
      </c>
      <c r="E561" s="64">
        <f>SUM(E562:E567)</f>
        <v>48609.75</v>
      </c>
      <c r="F561" s="64">
        <f>SUM(F562:F567)</f>
        <v>48609.75</v>
      </c>
      <c r="G561" s="64">
        <f>SUM(G562:G567)</f>
        <v>48609.75</v>
      </c>
    </row>
    <row r="562" spans="1:7" ht="14.25" customHeight="1" x14ac:dyDescent="0.2">
      <c r="A562" s="116"/>
      <c r="B562" s="117"/>
      <c r="C562" s="70" t="s">
        <v>141</v>
      </c>
      <c r="D562" s="112"/>
      <c r="E562" s="76">
        <v>0</v>
      </c>
      <c r="F562" s="76">
        <v>0</v>
      </c>
      <c r="G562" s="76">
        <v>0</v>
      </c>
    </row>
    <row r="563" spans="1:7" ht="14.25" customHeight="1" x14ac:dyDescent="0.2">
      <c r="A563" s="116"/>
      <c r="B563" s="117"/>
      <c r="C563" s="70" t="s">
        <v>142</v>
      </c>
      <c r="D563" s="112"/>
      <c r="E563" s="76">
        <v>48609.75</v>
      </c>
      <c r="F563" s="76">
        <v>48609.75</v>
      </c>
      <c r="G563" s="76">
        <v>48609.75</v>
      </c>
    </row>
    <row r="564" spans="1:7" ht="14.25" customHeight="1" x14ac:dyDescent="0.2">
      <c r="A564" s="116"/>
      <c r="B564" s="117"/>
      <c r="C564" s="70" t="s">
        <v>143</v>
      </c>
      <c r="D564" s="112"/>
      <c r="E564" s="76">
        <v>0</v>
      </c>
      <c r="F564" s="76">
        <v>0</v>
      </c>
      <c r="G564" s="76">
        <v>0</v>
      </c>
    </row>
    <row r="565" spans="1:7" ht="25.5" x14ac:dyDescent="0.2">
      <c r="A565" s="116"/>
      <c r="B565" s="117"/>
      <c r="C565" s="70" t="s">
        <v>144</v>
      </c>
      <c r="D565" s="112"/>
      <c r="E565" s="76">
        <v>0</v>
      </c>
      <c r="F565" s="76">
        <v>0</v>
      </c>
      <c r="G565" s="76">
        <v>0</v>
      </c>
    </row>
    <row r="566" spans="1:7" ht="14.25" customHeight="1" x14ac:dyDescent="0.2">
      <c r="A566" s="116"/>
      <c r="B566" s="117"/>
      <c r="C566" s="73" t="s">
        <v>145</v>
      </c>
      <c r="D566" s="112"/>
      <c r="E566" s="76">
        <v>0</v>
      </c>
      <c r="F566" s="76">
        <v>0</v>
      </c>
      <c r="G566" s="76">
        <v>0</v>
      </c>
    </row>
    <row r="567" spans="1:7" ht="14.25" customHeight="1" x14ac:dyDescent="0.2">
      <c r="A567" s="116"/>
      <c r="B567" s="117"/>
      <c r="C567" s="73" t="s">
        <v>146</v>
      </c>
      <c r="D567" s="112"/>
      <c r="E567" s="76">
        <v>0</v>
      </c>
      <c r="F567" s="76">
        <v>0</v>
      </c>
      <c r="G567" s="76">
        <v>0</v>
      </c>
    </row>
    <row r="568" spans="1:7" ht="12.75" customHeight="1" x14ac:dyDescent="0.2">
      <c r="A568" s="116" t="s">
        <v>285</v>
      </c>
      <c r="B568" s="117" t="s">
        <v>286</v>
      </c>
      <c r="C568" s="63" t="s">
        <v>140</v>
      </c>
      <c r="D568" s="112">
        <v>833</v>
      </c>
      <c r="E568" s="64">
        <f>SUM(E569:E574)</f>
        <v>62251.875</v>
      </c>
      <c r="F568" s="64">
        <f>SUM(F569:F574)</f>
        <v>17786.25</v>
      </c>
      <c r="G568" s="64">
        <f>SUM(G569:G574)</f>
        <v>17786.25</v>
      </c>
    </row>
    <row r="569" spans="1:7" x14ac:dyDescent="0.2">
      <c r="A569" s="116"/>
      <c r="B569" s="117"/>
      <c r="C569" s="70" t="s">
        <v>141</v>
      </c>
      <c r="D569" s="112"/>
      <c r="E569" s="76">
        <v>0</v>
      </c>
      <c r="F569" s="76">
        <v>0</v>
      </c>
      <c r="G569" s="76">
        <v>0</v>
      </c>
    </row>
    <row r="570" spans="1:7" x14ac:dyDescent="0.2">
      <c r="A570" s="116"/>
      <c r="B570" s="117"/>
      <c r="C570" s="70" t="s">
        <v>142</v>
      </c>
      <c r="D570" s="112"/>
      <c r="E570" s="76">
        <v>62251.875</v>
      </c>
      <c r="F570" s="76">
        <v>17786.25</v>
      </c>
      <c r="G570" s="76">
        <v>17786.25</v>
      </c>
    </row>
    <row r="571" spans="1:7" x14ac:dyDescent="0.2">
      <c r="A571" s="116"/>
      <c r="B571" s="117"/>
      <c r="C571" s="70" t="s">
        <v>143</v>
      </c>
      <c r="D571" s="112"/>
      <c r="E571" s="76">
        <v>0</v>
      </c>
      <c r="F571" s="76">
        <v>0</v>
      </c>
      <c r="G571" s="76">
        <v>0</v>
      </c>
    </row>
    <row r="572" spans="1:7" ht="25.5" x14ac:dyDescent="0.2">
      <c r="A572" s="116"/>
      <c r="B572" s="117"/>
      <c r="C572" s="70" t="s">
        <v>144</v>
      </c>
      <c r="D572" s="112"/>
      <c r="E572" s="76">
        <v>0</v>
      </c>
      <c r="F572" s="76">
        <v>0</v>
      </c>
      <c r="G572" s="76">
        <v>0</v>
      </c>
    </row>
    <row r="573" spans="1:7" x14ac:dyDescent="0.2">
      <c r="A573" s="116"/>
      <c r="B573" s="117"/>
      <c r="C573" s="73" t="s">
        <v>145</v>
      </c>
      <c r="D573" s="112"/>
      <c r="E573" s="76">
        <v>0</v>
      </c>
      <c r="F573" s="76">
        <v>0</v>
      </c>
      <c r="G573" s="76">
        <v>0</v>
      </c>
    </row>
    <row r="574" spans="1:7" ht="25.5" x14ac:dyDescent="0.2">
      <c r="A574" s="116"/>
      <c r="B574" s="117"/>
      <c r="C574" s="73" t="s">
        <v>146</v>
      </c>
      <c r="D574" s="112"/>
      <c r="E574" s="76">
        <v>0</v>
      </c>
      <c r="F574" s="76">
        <v>0</v>
      </c>
      <c r="G574" s="76">
        <v>0</v>
      </c>
    </row>
    <row r="575" spans="1:7" ht="14.25" customHeight="1" x14ac:dyDescent="0.2">
      <c r="A575" s="112" t="s">
        <v>287</v>
      </c>
      <c r="B575" s="110" t="s">
        <v>288</v>
      </c>
      <c r="C575" s="63" t="s">
        <v>140</v>
      </c>
      <c r="D575" s="110">
        <v>833</v>
      </c>
      <c r="E575" s="64">
        <f>SUM(E576:E581)</f>
        <v>3176</v>
      </c>
      <c r="F575" s="64">
        <f>SUM(F576:F581)</f>
        <v>2585.26496</v>
      </c>
      <c r="G575" s="64">
        <f>SUM(G576:G581)</f>
        <v>2585.26496</v>
      </c>
    </row>
    <row r="576" spans="1:7" ht="14.25" customHeight="1" x14ac:dyDescent="0.2">
      <c r="A576" s="112"/>
      <c r="B576" s="110"/>
      <c r="C576" s="70" t="s">
        <v>141</v>
      </c>
      <c r="D576" s="110"/>
      <c r="E576" s="76">
        <v>0</v>
      </c>
      <c r="F576" s="76">
        <v>0</v>
      </c>
      <c r="G576" s="76">
        <v>0</v>
      </c>
    </row>
    <row r="577" spans="1:7" ht="14.25" customHeight="1" x14ac:dyDescent="0.2">
      <c r="A577" s="112"/>
      <c r="B577" s="110"/>
      <c r="C577" s="70" t="s">
        <v>142</v>
      </c>
      <c r="D577" s="110"/>
      <c r="E577" s="71">
        <v>3176</v>
      </c>
      <c r="F577" s="71">
        <v>2585.26496</v>
      </c>
      <c r="G577" s="71">
        <v>2585.26496</v>
      </c>
    </row>
    <row r="578" spans="1:7" ht="14.25" customHeight="1" x14ac:dyDescent="0.2">
      <c r="A578" s="112"/>
      <c r="B578" s="110"/>
      <c r="C578" s="70" t="s">
        <v>143</v>
      </c>
      <c r="D578" s="110"/>
      <c r="E578" s="76">
        <v>0</v>
      </c>
      <c r="F578" s="76">
        <v>0</v>
      </c>
      <c r="G578" s="76">
        <v>0</v>
      </c>
    </row>
    <row r="579" spans="1:7" ht="25.5" x14ac:dyDescent="0.2">
      <c r="A579" s="112"/>
      <c r="B579" s="110"/>
      <c r="C579" s="70" t="s">
        <v>144</v>
      </c>
      <c r="D579" s="110"/>
      <c r="E579" s="76">
        <v>0</v>
      </c>
      <c r="F579" s="76">
        <v>0</v>
      </c>
      <c r="G579" s="76">
        <v>0</v>
      </c>
    </row>
    <row r="580" spans="1:7" ht="14.25" customHeight="1" x14ac:dyDescent="0.2">
      <c r="A580" s="112"/>
      <c r="B580" s="110"/>
      <c r="C580" s="73" t="s">
        <v>145</v>
      </c>
      <c r="D580" s="110"/>
      <c r="E580" s="76">
        <v>0</v>
      </c>
      <c r="F580" s="76">
        <v>0</v>
      </c>
      <c r="G580" s="76">
        <v>0</v>
      </c>
    </row>
    <row r="581" spans="1:7" ht="14.25" customHeight="1" x14ac:dyDescent="0.2">
      <c r="A581" s="112"/>
      <c r="B581" s="110"/>
      <c r="C581" s="73" t="s">
        <v>146</v>
      </c>
      <c r="D581" s="110"/>
      <c r="E581" s="76">
        <v>0</v>
      </c>
      <c r="F581" s="76">
        <v>0</v>
      </c>
      <c r="G581" s="76">
        <v>0</v>
      </c>
    </row>
    <row r="582" spans="1:7" ht="12.75" customHeight="1" x14ac:dyDescent="0.2">
      <c r="A582" s="112" t="s">
        <v>289</v>
      </c>
      <c r="B582" s="110" t="s">
        <v>290</v>
      </c>
      <c r="C582" s="63" t="s">
        <v>140</v>
      </c>
      <c r="D582" s="110">
        <v>833</v>
      </c>
      <c r="E582" s="64">
        <f>SUM(E583:E588)</f>
        <v>9658.1664500000006</v>
      </c>
      <c r="F582" s="64">
        <f>SUM(F583:F588)</f>
        <v>9658.1664500000006</v>
      </c>
      <c r="G582" s="64">
        <f>SUM(G583:G588)</f>
        <v>9658.1664500000006</v>
      </c>
    </row>
    <row r="583" spans="1:7" x14ac:dyDescent="0.2">
      <c r="A583" s="112"/>
      <c r="B583" s="110"/>
      <c r="C583" s="70" t="s">
        <v>141</v>
      </c>
      <c r="D583" s="110"/>
      <c r="E583" s="76">
        <v>0</v>
      </c>
      <c r="F583" s="76">
        <v>0</v>
      </c>
      <c r="G583" s="76">
        <v>0</v>
      </c>
    </row>
    <row r="584" spans="1:7" ht="15.75" customHeight="1" x14ac:dyDescent="0.2">
      <c r="A584" s="112"/>
      <c r="B584" s="110"/>
      <c r="C584" s="70" t="s">
        <v>142</v>
      </c>
      <c r="D584" s="110"/>
      <c r="E584" s="71">
        <v>9658.1664500000006</v>
      </c>
      <c r="F584" s="71">
        <v>9658.1664500000006</v>
      </c>
      <c r="G584" s="71">
        <v>9658.1664500000006</v>
      </c>
    </row>
    <row r="585" spans="1:7" ht="15.75" customHeight="1" x14ac:dyDescent="0.2">
      <c r="A585" s="112"/>
      <c r="B585" s="110"/>
      <c r="C585" s="70" t="s">
        <v>143</v>
      </c>
      <c r="D585" s="110"/>
      <c r="E585" s="76">
        <v>0</v>
      </c>
      <c r="F585" s="76">
        <v>0</v>
      </c>
      <c r="G585" s="76">
        <v>0</v>
      </c>
    </row>
    <row r="586" spans="1:7" ht="25.5" x14ac:dyDescent="0.2">
      <c r="A586" s="112"/>
      <c r="B586" s="110"/>
      <c r="C586" s="70" t="s">
        <v>144</v>
      </c>
      <c r="D586" s="110"/>
      <c r="E586" s="76">
        <v>0</v>
      </c>
      <c r="F586" s="76">
        <v>0</v>
      </c>
      <c r="G586" s="76">
        <v>0</v>
      </c>
    </row>
    <row r="587" spans="1:7" ht="15.75" customHeight="1" x14ac:dyDescent="0.2">
      <c r="A587" s="112"/>
      <c r="B587" s="110"/>
      <c r="C587" s="73" t="s">
        <v>145</v>
      </c>
      <c r="D587" s="110"/>
      <c r="E587" s="76">
        <v>0</v>
      </c>
      <c r="F587" s="76">
        <v>0</v>
      </c>
      <c r="G587" s="76">
        <v>0</v>
      </c>
    </row>
    <row r="588" spans="1:7" ht="15.75" customHeight="1" x14ac:dyDescent="0.2">
      <c r="A588" s="112"/>
      <c r="B588" s="110"/>
      <c r="C588" s="73" t="s">
        <v>146</v>
      </c>
      <c r="D588" s="110"/>
      <c r="E588" s="76">
        <v>0</v>
      </c>
      <c r="F588" s="76">
        <v>0</v>
      </c>
      <c r="G588" s="76">
        <v>0</v>
      </c>
    </row>
    <row r="589" spans="1:7" ht="15.75" customHeight="1" x14ac:dyDescent="0.2">
      <c r="A589" s="112" t="s">
        <v>291</v>
      </c>
      <c r="B589" s="110" t="s">
        <v>292</v>
      </c>
      <c r="C589" s="63" t="s">
        <v>140</v>
      </c>
      <c r="D589" s="110">
        <v>833</v>
      </c>
      <c r="E589" s="64">
        <f>SUM(E590:E595)</f>
        <v>3500</v>
      </c>
      <c r="F589" s="64">
        <f>SUM(F590:F595)</f>
        <v>0</v>
      </c>
      <c r="G589" s="64">
        <f>SUM(G590:G595)</f>
        <v>0</v>
      </c>
    </row>
    <row r="590" spans="1:7" ht="15.75" customHeight="1" x14ac:dyDescent="0.2">
      <c r="A590" s="112"/>
      <c r="B590" s="110"/>
      <c r="C590" s="70" t="s">
        <v>141</v>
      </c>
      <c r="D590" s="110"/>
      <c r="E590" s="76">
        <v>0</v>
      </c>
      <c r="F590" s="76">
        <v>0</v>
      </c>
      <c r="G590" s="76">
        <v>0</v>
      </c>
    </row>
    <row r="591" spans="1:7" ht="15.75" customHeight="1" x14ac:dyDescent="0.2">
      <c r="A591" s="112"/>
      <c r="B591" s="110"/>
      <c r="C591" s="70" t="s">
        <v>142</v>
      </c>
      <c r="D591" s="110"/>
      <c r="E591" s="71">
        <v>3500</v>
      </c>
      <c r="F591" s="71">
        <v>0</v>
      </c>
      <c r="G591" s="71">
        <v>0</v>
      </c>
    </row>
    <row r="592" spans="1:7" ht="15.75" customHeight="1" x14ac:dyDescent="0.2">
      <c r="A592" s="112"/>
      <c r="B592" s="110"/>
      <c r="C592" s="70" t="s">
        <v>143</v>
      </c>
      <c r="D592" s="110"/>
      <c r="E592" s="76">
        <v>0</v>
      </c>
      <c r="F592" s="76">
        <v>0</v>
      </c>
      <c r="G592" s="76">
        <v>0</v>
      </c>
    </row>
    <row r="593" spans="1:7" ht="25.5" x14ac:dyDescent="0.2">
      <c r="A593" s="112"/>
      <c r="B593" s="110"/>
      <c r="C593" s="70" t="s">
        <v>144</v>
      </c>
      <c r="D593" s="110"/>
      <c r="E593" s="76">
        <v>0</v>
      </c>
      <c r="F593" s="76">
        <v>0</v>
      </c>
      <c r="G593" s="76">
        <v>0</v>
      </c>
    </row>
    <row r="594" spans="1:7" ht="15.75" customHeight="1" x14ac:dyDescent="0.2">
      <c r="A594" s="112"/>
      <c r="B594" s="110"/>
      <c r="C594" s="73" t="s">
        <v>145</v>
      </c>
      <c r="D594" s="110"/>
      <c r="E594" s="76">
        <v>0</v>
      </c>
      <c r="F594" s="76">
        <v>0</v>
      </c>
      <c r="G594" s="76">
        <v>0</v>
      </c>
    </row>
    <row r="595" spans="1:7" ht="15.75" customHeight="1" x14ac:dyDescent="0.2">
      <c r="A595" s="112"/>
      <c r="B595" s="110"/>
      <c r="C595" s="73" t="s">
        <v>146</v>
      </c>
      <c r="D595" s="110"/>
      <c r="E595" s="76">
        <v>0</v>
      </c>
      <c r="F595" s="76">
        <v>0</v>
      </c>
      <c r="G595" s="76">
        <v>0</v>
      </c>
    </row>
    <row r="596" spans="1:7" ht="12.75" customHeight="1" x14ac:dyDescent="0.2">
      <c r="A596" s="112" t="s">
        <v>293</v>
      </c>
      <c r="B596" s="110" t="s">
        <v>77</v>
      </c>
      <c r="C596" s="63" t="s">
        <v>140</v>
      </c>
      <c r="D596" s="110"/>
      <c r="E596" s="64">
        <f>SUM(E597:E602)</f>
        <v>944597.65899999999</v>
      </c>
      <c r="F596" s="64">
        <f>SUM(F597:F602)</f>
        <v>940933.98199999996</v>
      </c>
      <c r="G596" s="64">
        <f>SUM(G597:G602)</f>
        <v>940933.98199999996</v>
      </c>
    </row>
    <row r="597" spans="1:7" ht="13.5" x14ac:dyDescent="0.2">
      <c r="A597" s="112"/>
      <c r="B597" s="110"/>
      <c r="C597" s="66" t="s">
        <v>141</v>
      </c>
      <c r="D597" s="110"/>
      <c r="E597" s="67">
        <f t="shared" ref="E597:G602" si="21">E604</f>
        <v>0</v>
      </c>
      <c r="F597" s="67">
        <f t="shared" si="21"/>
        <v>0</v>
      </c>
      <c r="G597" s="67">
        <f t="shared" si="21"/>
        <v>0</v>
      </c>
    </row>
    <row r="598" spans="1:7" ht="13.5" x14ac:dyDescent="0.2">
      <c r="A598" s="112"/>
      <c r="B598" s="110"/>
      <c r="C598" s="66" t="s">
        <v>142</v>
      </c>
      <c r="D598" s="110"/>
      <c r="E598" s="67">
        <f t="shared" si="21"/>
        <v>944597.65899999999</v>
      </c>
      <c r="F598" s="67">
        <f t="shared" si="21"/>
        <v>940933.98199999996</v>
      </c>
      <c r="G598" s="67">
        <f t="shared" si="21"/>
        <v>940933.98199999996</v>
      </c>
    </row>
    <row r="599" spans="1:7" ht="13.5" x14ac:dyDescent="0.2">
      <c r="A599" s="112"/>
      <c r="B599" s="110"/>
      <c r="C599" s="66" t="s">
        <v>143</v>
      </c>
      <c r="D599" s="110"/>
      <c r="E599" s="67">
        <f t="shared" si="21"/>
        <v>0</v>
      </c>
      <c r="F599" s="67">
        <f t="shared" si="21"/>
        <v>0</v>
      </c>
      <c r="G599" s="67">
        <f t="shared" si="21"/>
        <v>0</v>
      </c>
    </row>
    <row r="600" spans="1:7" ht="27" x14ac:dyDescent="0.2">
      <c r="A600" s="112"/>
      <c r="B600" s="110"/>
      <c r="C600" s="66" t="s">
        <v>144</v>
      </c>
      <c r="D600" s="110"/>
      <c r="E600" s="67">
        <f t="shared" si="21"/>
        <v>0</v>
      </c>
      <c r="F600" s="67">
        <f t="shared" si="21"/>
        <v>0</v>
      </c>
      <c r="G600" s="67">
        <f t="shared" si="21"/>
        <v>0</v>
      </c>
    </row>
    <row r="601" spans="1:7" ht="13.5" x14ac:dyDescent="0.2">
      <c r="A601" s="112"/>
      <c r="B601" s="110"/>
      <c r="C601" s="68" t="s">
        <v>145</v>
      </c>
      <c r="D601" s="110"/>
      <c r="E601" s="67">
        <f t="shared" si="21"/>
        <v>0</v>
      </c>
      <c r="F601" s="67">
        <f t="shared" si="21"/>
        <v>0</v>
      </c>
      <c r="G601" s="67">
        <f t="shared" si="21"/>
        <v>0</v>
      </c>
    </row>
    <row r="602" spans="1:7" ht="27" x14ac:dyDescent="0.2">
      <c r="A602" s="112"/>
      <c r="B602" s="110"/>
      <c r="C602" s="68" t="s">
        <v>146</v>
      </c>
      <c r="D602" s="110"/>
      <c r="E602" s="67">
        <f t="shared" si="21"/>
        <v>0</v>
      </c>
      <c r="F602" s="67">
        <f t="shared" si="21"/>
        <v>0</v>
      </c>
      <c r="G602" s="67">
        <f t="shared" si="21"/>
        <v>0</v>
      </c>
    </row>
    <row r="603" spans="1:7" ht="18" customHeight="1" x14ac:dyDescent="0.2">
      <c r="A603" s="116" t="s">
        <v>294</v>
      </c>
      <c r="B603" s="115" t="s">
        <v>295</v>
      </c>
      <c r="C603" s="63" t="s">
        <v>140</v>
      </c>
      <c r="D603" s="110">
        <v>833</v>
      </c>
      <c r="E603" s="64">
        <f>SUM(E604:E609)</f>
        <v>944597.65899999999</v>
      </c>
      <c r="F603" s="64">
        <f>SUM(F604:F609)</f>
        <v>940933.98199999996</v>
      </c>
      <c r="G603" s="64">
        <f>SUM(G604:G609)</f>
        <v>940933.98199999996</v>
      </c>
    </row>
    <row r="604" spans="1:7" ht="18" customHeight="1" x14ac:dyDescent="0.2">
      <c r="A604" s="116"/>
      <c r="B604" s="115"/>
      <c r="C604" s="70" t="s">
        <v>141</v>
      </c>
      <c r="D604" s="110"/>
      <c r="E604" s="76">
        <v>0</v>
      </c>
      <c r="F604" s="76">
        <v>0</v>
      </c>
      <c r="G604" s="76">
        <v>0</v>
      </c>
    </row>
    <row r="605" spans="1:7" ht="14.25" customHeight="1" x14ac:dyDescent="0.2">
      <c r="A605" s="116"/>
      <c r="B605" s="115"/>
      <c r="C605" s="70" t="s">
        <v>142</v>
      </c>
      <c r="D605" s="110"/>
      <c r="E605" s="71">
        <v>944597.65899999999</v>
      </c>
      <c r="F605" s="71">
        <v>940933.98199999996</v>
      </c>
      <c r="G605" s="71">
        <v>940933.98199999996</v>
      </c>
    </row>
    <row r="606" spans="1:7" ht="14.25" customHeight="1" x14ac:dyDescent="0.2">
      <c r="A606" s="116"/>
      <c r="B606" s="115"/>
      <c r="C606" s="70" t="s">
        <v>143</v>
      </c>
      <c r="D606" s="110"/>
      <c r="E606" s="76">
        <v>0</v>
      </c>
      <c r="F606" s="76">
        <v>0</v>
      </c>
      <c r="G606" s="76">
        <v>0</v>
      </c>
    </row>
    <row r="607" spans="1:7" ht="25.5" x14ac:dyDescent="0.2">
      <c r="A607" s="116"/>
      <c r="B607" s="115"/>
      <c r="C607" s="70" t="s">
        <v>144</v>
      </c>
      <c r="D607" s="110"/>
      <c r="E607" s="76">
        <v>0</v>
      </c>
      <c r="F607" s="76">
        <v>0</v>
      </c>
      <c r="G607" s="76">
        <v>0</v>
      </c>
    </row>
    <row r="608" spans="1:7" ht="14.25" customHeight="1" x14ac:dyDescent="0.2">
      <c r="A608" s="116"/>
      <c r="B608" s="115"/>
      <c r="C608" s="73" t="s">
        <v>145</v>
      </c>
      <c r="D608" s="110"/>
      <c r="E608" s="76">
        <v>0</v>
      </c>
      <c r="F608" s="76">
        <v>0</v>
      </c>
      <c r="G608" s="76">
        <v>0</v>
      </c>
    </row>
    <row r="609" spans="1:7" ht="14.25" customHeight="1" x14ac:dyDescent="0.2">
      <c r="A609" s="116"/>
      <c r="B609" s="115"/>
      <c r="C609" s="73" t="s">
        <v>146</v>
      </c>
      <c r="D609" s="110"/>
      <c r="E609" s="76">
        <v>0</v>
      </c>
      <c r="F609" s="76">
        <v>0</v>
      </c>
      <c r="G609" s="76">
        <v>0</v>
      </c>
    </row>
    <row r="610" spans="1:7" ht="12.75" customHeight="1" x14ac:dyDescent="0.2">
      <c r="A610" s="112" t="s">
        <v>296</v>
      </c>
      <c r="B610" s="110" t="s">
        <v>297</v>
      </c>
      <c r="C610" s="63" t="s">
        <v>140</v>
      </c>
      <c r="D610" s="110"/>
      <c r="E610" s="64">
        <f>SUM(E611:E616)</f>
        <v>482005.19253</v>
      </c>
      <c r="F610" s="64">
        <f>SUM(F611:F616)</f>
        <v>476693.39953</v>
      </c>
      <c r="G610" s="64">
        <f>SUM(G611:G616)</f>
        <v>476693.39953</v>
      </c>
    </row>
    <row r="611" spans="1:7" x14ac:dyDescent="0.2">
      <c r="A611" s="112"/>
      <c r="B611" s="110"/>
      <c r="C611" s="70" t="s">
        <v>141</v>
      </c>
      <c r="D611" s="110"/>
      <c r="E611" s="79">
        <f t="shared" ref="E611:G616" si="22">E618</f>
        <v>0</v>
      </c>
      <c r="F611" s="79">
        <f t="shared" si="22"/>
        <v>0</v>
      </c>
      <c r="G611" s="79">
        <f t="shared" si="22"/>
        <v>0</v>
      </c>
    </row>
    <row r="612" spans="1:7" x14ac:dyDescent="0.2">
      <c r="A612" s="112"/>
      <c r="B612" s="110"/>
      <c r="C612" s="70" t="s">
        <v>142</v>
      </c>
      <c r="D612" s="110"/>
      <c r="E612" s="79">
        <f t="shared" si="22"/>
        <v>482005.19253</v>
      </c>
      <c r="F612" s="79">
        <f t="shared" si="22"/>
        <v>476693.39953</v>
      </c>
      <c r="G612" s="79">
        <f t="shared" si="22"/>
        <v>476693.39953</v>
      </c>
    </row>
    <row r="613" spans="1:7" x14ac:dyDescent="0.2">
      <c r="A613" s="112"/>
      <c r="B613" s="110"/>
      <c r="C613" s="70" t="s">
        <v>143</v>
      </c>
      <c r="D613" s="110"/>
      <c r="E613" s="79">
        <f t="shared" si="22"/>
        <v>0</v>
      </c>
      <c r="F613" s="79">
        <f t="shared" si="22"/>
        <v>0</v>
      </c>
      <c r="G613" s="79">
        <f t="shared" si="22"/>
        <v>0</v>
      </c>
    </row>
    <row r="614" spans="1:7" ht="25.5" x14ac:dyDescent="0.2">
      <c r="A614" s="112"/>
      <c r="B614" s="110"/>
      <c r="C614" s="70" t="s">
        <v>144</v>
      </c>
      <c r="D614" s="110"/>
      <c r="E614" s="79">
        <f t="shared" si="22"/>
        <v>0</v>
      </c>
      <c r="F614" s="79">
        <f t="shared" si="22"/>
        <v>0</v>
      </c>
      <c r="G614" s="79">
        <f t="shared" si="22"/>
        <v>0</v>
      </c>
    </row>
    <row r="615" spans="1:7" x14ac:dyDescent="0.2">
      <c r="A615" s="112"/>
      <c r="B615" s="110"/>
      <c r="C615" s="73" t="s">
        <v>145</v>
      </c>
      <c r="D615" s="110"/>
      <c r="E615" s="79">
        <f t="shared" si="22"/>
        <v>0</v>
      </c>
      <c r="F615" s="79">
        <f t="shared" si="22"/>
        <v>0</v>
      </c>
      <c r="G615" s="79">
        <f t="shared" si="22"/>
        <v>0</v>
      </c>
    </row>
    <row r="616" spans="1:7" ht="25.5" x14ac:dyDescent="0.2">
      <c r="A616" s="112"/>
      <c r="B616" s="110"/>
      <c r="C616" s="73" t="s">
        <v>146</v>
      </c>
      <c r="D616" s="110"/>
      <c r="E616" s="79">
        <f t="shared" si="22"/>
        <v>0</v>
      </c>
      <c r="F616" s="79">
        <f t="shared" si="22"/>
        <v>0</v>
      </c>
      <c r="G616" s="79">
        <f t="shared" si="22"/>
        <v>0</v>
      </c>
    </row>
    <row r="617" spans="1:7" ht="12.75" customHeight="1" x14ac:dyDescent="0.2">
      <c r="A617" s="112" t="s">
        <v>298</v>
      </c>
      <c r="B617" s="110" t="s">
        <v>299</v>
      </c>
      <c r="C617" s="63" t="s">
        <v>140</v>
      </c>
      <c r="D617" s="110">
        <v>833</v>
      </c>
      <c r="E617" s="64">
        <f>SUM(E618:E623)</f>
        <v>482005.19253</v>
      </c>
      <c r="F617" s="64">
        <f>SUM(F618:F623)</f>
        <v>476693.39953</v>
      </c>
      <c r="G617" s="64">
        <f>SUM(G618:G623)</f>
        <v>476693.39953</v>
      </c>
    </row>
    <row r="618" spans="1:7" x14ac:dyDescent="0.2">
      <c r="A618" s="112"/>
      <c r="B618" s="110"/>
      <c r="C618" s="70" t="s">
        <v>141</v>
      </c>
      <c r="D618" s="110"/>
      <c r="E618" s="71">
        <f t="shared" ref="E618:G623" si="23">E625+E632</f>
        <v>0</v>
      </c>
      <c r="F618" s="71">
        <f t="shared" si="23"/>
        <v>0</v>
      </c>
      <c r="G618" s="71">
        <f t="shared" si="23"/>
        <v>0</v>
      </c>
    </row>
    <row r="619" spans="1:7" x14ac:dyDescent="0.2">
      <c r="A619" s="112"/>
      <c r="B619" s="110"/>
      <c r="C619" s="70" t="s">
        <v>142</v>
      </c>
      <c r="D619" s="110"/>
      <c r="E619" s="71">
        <f t="shared" si="23"/>
        <v>482005.19253</v>
      </c>
      <c r="F619" s="71">
        <f t="shared" si="23"/>
        <v>476693.39953</v>
      </c>
      <c r="G619" s="71">
        <f t="shared" si="23"/>
        <v>476693.39953</v>
      </c>
    </row>
    <row r="620" spans="1:7" x14ac:dyDescent="0.2">
      <c r="A620" s="112"/>
      <c r="B620" s="110"/>
      <c r="C620" s="70" t="s">
        <v>143</v>
      </c>
      <c r="D620" s="110"/>
      <c r="E620" s="71">
        <f t="shared" si="23"/>
        <v>0</v>
      </c>
      <c r="F620" s="71">
        <f t="shared" si="23"/>
        <v>0</v>
      </c>
      <c r="G620" s="71">
        <f t="shared" si="23"/>
        <v>0</v>
      </c>
    </row>
    <row r="621" spans="1:7" ht="25.5" x14ac:dyDescent="0.2">
      <c r="A621" s="112"/>
      <c r="B621" s="110"/>
      <c r="C621" s="70" t="s">
        <v>144</v>
      </c>
      <c r="D621" s="110"/>
      <c r="E621" s="71">
        <f t="shared" si="23"/>
        <v>0</v>
      </c>
      <c r="F621" s="71">
        <f t="shared" si="23"/>
        <v>0</v>
      </c>
      <c r="G621" s="71">
        <f t="shared" si="23"/>
        <v>0</v>
      </c>
    </row>
    <row r="622" spans="1:7" x14ac:dyDescent="0.2">
      <c r="A622" s="112"/>
      <c r="B622" s="110"/>
      <c r="C622" s="73" t="s">
        <v>145</v>
      </c>
      <c r="D622" s="110"/>
      <c r="E622" s="71">
        <f t="shared" si="23"/>
        <v>0</v>
      </c>
      <c r="F622" s="71">
        <f t="shared" si="23"/>
        <v>0</v>
      </c>
      <c r="G622" s="71">
        <f t="shared" si="23"/>
        <v>0</v>
      </c>
    </row>
    <row r="623" spans="1:7" ht="25.5" x14ac:dyDescent="0.2">
      <c r="A623" s="112"/>
      <c r="B623" s="110"/>
      <c r="C623" s="73" t="s">
        <v>146</v>
      </c>
      <c r="D623" s="110"/>
      <c r="E623" s="71">
        <f t="shared" si="23"/>
        <v>0</v>
      </c>
      <c r="F623" s="71">
        <f t="shared" si="23"/>
        <v>0</v>
      </c>
      <c r="G623" s="71">
        <f t="shared" si="23"/>
        <v>0</v>
      </c>
    </row>
    <row r="624" spans="1:7" ht="12.75" customHeight="1" x14ac:dyDescent="0.2">
      <c r="A624" s="116" t="s">
        <v>300</v>
      </c>
      <c r="B624" s="117" t="s">
        <v>301</v>
      </c>
      <c r="C624" s="63" t="s">
        <v>140</v>
      </c>
      <c r="D624" s="112">
        <v>833</v>
      </c>
      <c r="E624" s="64">
        <f>SUM(E625:E630)</f>
        <v>73288.200530000002</v>
      </c>
      <c r="F624" s="64">
        <f>SUM(F625:F630)</f>
        <v>72495.555129999993</v>
      </c>
      <c r="G624" s="64">
        <f>SUM(G625:G630)</f>
        <v>72495.555129999993</v>
      </c>
    </row>
    <row r="625" spans="1:7" x14ac:dyDescent="0.2">
      <c r="A625" s="116"/>
      <c r="B625" s="117"/>
      <c r="C625" s="70" t="s">
        <v>141</v>
      </c>
      <c r="D625" s="112"/>
      <c r="E625" s="76">
        <v>0</v>
      </c>
      <c r="F625" s="76">
        <v>0</v>
      </c>
      <c r="G625" s="76">
        <v>0</v>
      </c>
    </row>
    <row r="626" spans="1:7" x14ac:dyDescent="0.2">
      <c r="A626" s="116"/>
      <c r="B626" s="117"/>
      <c r="C626" s="70" t="s">
        <v>142</v>
      </c>
      <c r="D626" s="112"/>
      <c r="E626" s="76">
        <v>73288.200530000002</v>
      </c>
      <c r="F626" s="76">
        <v>72495.555129999993</v>
      </c>
      <c r="G626" s="76">
        <v>72495.555129999993</v>
      </c>
    </row>
    <row r="627" spans="1:7" x14ac:dyDescent="0.2">
      <c r="A627" s="116"/>
      <c r="B627" s="117"/>
      <c r="C627" s="70" t="s">
        <v>143</v>
      </c>
      <c r="D627" s="112"/>
      <c r="E627" s="76">
        <v>0</v>
      </c>
      <c r="F627" s="76">
        <v>0</v>
      </c>
      <c r="G627" s="76">
        <v>0</v>
      </c>
    </row>
    <row r="628" spans="1:7" ht="25.5" x14ac:dyDescent="0.2">
      <c r="A628" s="116"/>
      <c r="B628" s="117"/>
      <c r="C628" s="70" t="s">
        <v>144</v>
      </c>
      <c r="D628" s="112"/>
      <c r="E628" s="76">
        <v>0</v>
      </c>
      <c r="F628" s="76">
        <v>0</v>
      </c>
      <c r="G628" s="76">
        <v>0</v>
      </c>
    </row>
    <row r="629" spans="1:7" x14ac:dyDescent="0.2">
      <c r="A629" s="116"/>
      <c r="B629" s="117"/>
      <c r="C629" s="73" t="s">
        <v>145</v>
      </c>
      <c r="D629" s="112"/>
      <c r="E629" s="76">
        <v>0</v>
      </c>
      <c r="F629" s="76">
        <v>0</v>
      </c>
      <c r="G629" s="76">
        <v>0</v>
      </c>
    </row>
    <row r="630" spans="1:7" ht="25.5" x14ac:dyDescent="0.2">
      <c r="A630" s="116"/>
      <c r="B630" s="117"/>
      <c r="C630" s="73" t="s">
        <v>146</v>
      </c>
      <c r="D630" s="112"/>
      <c r="E630" s="76">
        <v>0</v>
      </c>
      <c r="F630" s="76">
        <v>0</v>
      </c>
      <c r="G630" s="76">
        <v>0</v>
      </c>
    </row>
    <row r="631" spans="1:7" ht="12.75" customHeight="1" x14ac:dyDescent="0.2">
      <c r="A631" s="116" t="s">
        <v>302</v>
      </c>
      <c r="B631" s="117" t="s">
        <v>303</v>
      </c>
      <c r="C631" s="63" t="s">
        <v>140</v>
      </c>
      <c r="D631" s="112">
        <v>833</v>
      </c>
      <c r="E631" s="64">
        <f>SUM(E632:E637)</f>
        <v>408716.99200000003</v>
      </c>
      <c r="F631" s="64">
        <f>SUM(F632:F637)</f>
        <v>404197.8444</v>
      </c>
      <c r="G631" s="64">
        <f>SUM(G632:G637)</f>
        <v>404197.8444</v>
      </c>
    </row>
    <row r="632" spans="1:7" x14ac:dyDescent="0.2">
      <c r="A632" s="116"/>
      <c r="B632" s="117"/>
      <c r="C632" s="70" t="s">
        <v>141</v>
      </c>
      <c r="D632" s="112"/>
      <c r="E632" s="76">
        <v>0</v>
      </c>
      <c r="F632" s="76">
        <v>0</v>
      </c>
      <c r="G632" s="76">
        <v>0</v>
      </c>
    </row>
    <row r="633" spans="1:7" x14ac:dyDescent="0.2">
      <c r="A633" s="116"/>
      <c r="B633" s="117"/>
      <c r="C633" s="70" t="s">
        <v>142</v>
      </c>
      <c r="D633" s="112"/>
      <c r="E633" s="76">
        <v>408716.99200000003</v>
      </c>
      <c r="F633" s="80">
        <v>404197.8444</v>
      </c>
      <c r="G633" s="80">
        <v>404197.8444</v>
      </c>
    </row>
    <row r="634" spans="1:7" x14ac:dyDescent="0.2">
      <c r="A634" s="116"/>
      <c r="B634" s="117"/>
      <c r="C634" s="70" t="s">
        <v>143</v>
      </c>
      <c r="D634" s="112"/>
      <c r="E634" s="76">
        <v>0</v>
      </c>
      <c r="F634" s="76">
        <v>0</v>
      </c>
      <c r="G634" s="76">
        <v>0</v>
      </c>
    </row>
    <row r="635" spans="1:7" ht="25.5" x14ac:dyDescent="0.2">
      <c r="A635" s="116"/>
      <c r="B635" s="117"/>
      <c r="C635" s="70" t="s">
        <v>144</v>
      </c>
      <c r="D635" s="112"/>
      <c r="E635" s="76">
        <v>0</v>
      </c>
      <c r="F635" s="76">
        <v>0</v>
      </c>
      <c r="G635" s="76">
        <v>0</v>
      </c>
    </row>
    <row r="636" spans="1:7" x14ac:dyDescent="0.2">
      <c r="A636" s="116"/>
      <c r="B636" s="117"/>
      <c r="C636" s="73" t="s">
        <v>145</v>
      </c>
      <c r="D636" s="112"/>
      <c r="E636" s="76">
        <v>0</v>
      </c>
      <c r="F636" s="76">
        <v>0</v>
      </c>
      <c r="G636" s="76">
        <v>0</v>
      </c>
    </row>
    <row r="637" spans="1:7" ht="25.5" x14ac:dyDescent="0.2">
      <c r="A637" s="116"/>
      <c r="B637" s="117"/>
      <c r="C637" s="73" t="s">
        <v>146</v>
      </c>
      <c r="D637" s="112"/>
      <c r="E637" s="76">
        <v>0</v>
      </c>
      <c r="F637" s="76">
        <v>0</v>
      </c>
      <c r="G637" s="76">
        <v>0</v>
      </c>
    </row>
  </sheetData>
  <mergeCells count="276">
    <mergeCell ref="A2:G2"/>
    <mergeCell ref="A3:G3"/>
    <mergeCell ref="A5:A6"/>
    <mergeCell ref="B5:B6"/>
    <mergeCell ref="C5:C6"/>
    <mergeCell ref="E5:G5"/>
    <mergeCell ref="A8:A14"/>
    <mergeCell ref="B8:B14"/>
    <mergeCell ref="D8:D14"/>
    <mergeCell ref="A15:A21"/>
    <mergeCell ref="B15:B21"/>
    <mergeCell ref="D15:D21"/>
    <mergeCell ref="A22:A28"/>
    <mergeCell ref="B22:B28"/>
    <mergeCell ref="D22:D28"/>
    <mergeCell ref="A29:A35"/>
    <mergeCell ref="B29:B35"/>
    <mergeCell ref="D29:D35"/>
    <mergeCell ref="A36:A42"/>
    <mergeCell ref="B36:B42"/>
    <mergeCell ref="D36:D42"/>
    <mergeCell ref="A43:A49"/>
    <mergeCell ref="B43:B49"/>
    <mergeCell ref="D43:D49"/>
    <mergeCell ref="A50:A56"/>
    <mergeCell ref="B50:B56"/>
    <mergeCell ref="D50:D56"/>
    <mergeCell ref="A57:A63"/>
    <mergeCell ref="B57:B63"/>
    <mergeCell ref="D57:D63"/>
    <mergeCell ref="A64:A70"/>
    <mergeCell ref="B64:B70"/>
    <mergeCell ref="D64:D70"/>
    <mergeCell ref="A71:A77"/>
    <mergeCell ref="B71:B77"/>
    <mergeCell ref="D71:D77"/>
    <mergeCell ref="A78:A84"/>
    <mergeCell ref="B78:B84"/>
    <mergeCell ref="D78:D84"/>
    <mergeCell ref="A85:A91"/>
    <mergeCell ref="B85:B91"/>
    <mergeCell ref="D85:D91"/>
    <mergeCell ref="A92:A98"/>
    <mergeCell ref="B92:B98"/>
    <mergeCell ref="D92:D98"/>
    <mergeCell ref="A99:A105"/>
    <mergeCell ref="B99:B105"/>
    <mergeCell ref="D99:D105"/>
    <mergeCell ref="A106:A112"/>
    <mergeCell ref="B106:B112"/>
    <mergeCell ref="D106:D112"/>
    <mergeCell ref="A113:A119"/>
    <mergeCell ref="B113:B119"/>
    <mergeCell ref="D113:D119"/>
    <mergeCell ref="A120:A126"/>
    <mergeCell ref="B120:B126"/>
    <mergeCell ref="D120:D126"/>
    <mergeCell ref="A127:A133"/>
    <mergeCell ref="B127:B133"/>
    <mergeCell ref="D127:D133"/>
    <mergeCell ref="A134:A140"/>
    <mergeCell ref="B134:B140"/>
    <mergeCell ref="D134:D140"/>
    <mergeCell ref="A141:A147"/>
    <mergeCell ref="B141:B147"/>
    <mergeCell ref="D141:D147"/>
    <mergeCell ref="A148:A154"/>
    <mergeCell ref="B148:B154"/>
    <mergeCell ref="D148:D154"/>
    <mergeCell ref="A155:A161"/>
    <mergeCell ref="B155:B161"/>
    <mergeCell ref="D155:D161"/>
    <mergeCell ref="A162:A168"/>
    <mergeCell ref="B162:B168"/>
    <mergeCell ref="D162:D168"/>
    <mergeCell ref="A169:A175"/>
    <mergeCell ref="B169:B175"/>
    <mergeCell ref="D169:D175"/>
    <mergeCell ref="A176:A182"/>
    <mergeCell ref="B176:B182"/>
    <mergeCell ref="D176:D182"/>
    <mergeCell ref="A183:A189"/>
    <mergeCell ref="B183:B189"/>
    <mergeCell ref="D183:D189"/>
    <mergeCell ref="A190:A196"/>
    <mergeCell ref="B190:B196"/>
    <mergeCell ref="D190:D196"/>
    <mergeCell ref="A197:A203"/>
    <mergeCell ref="B197:B203"/>
    <mergeCell ref="D197:D203"/>
    <mergeCell ref="A204:A210"/>
    <mergeCell ref="B204:B210"/>
    <mergeCell ref="D204:D210"/>
    <mergeCell ref="A211:A217"/>
    <mergeCell ref="B211:B217"/>
    <mergeCell ref="D211:D217"/>
    <mergeCell ref="A218:A224"/>
    <mergeCell ref="B218:B224"/>
    <mergeCell ref="D218:D224"/>
    <mergeCell ref="A225:A231"/>
    <mergeCell ref="B225:B231"/>
    <mergeCell ref="D225:D231"/>
    <mergeCell ref="A232:A238"/>
    <mergeCell ref="B232:B238"/>
    <mergeCell ref="D232:D238"/>
    <mergeCell ref="A239:A245"/>
    <mergeCell ref="B239:B245"/>
    <mergeCell ref="D239:D245"/>
    <mergeCell ref="A246:A252"/>
    <mergeCell ref="B246:B252"/>
    <mergeCell ref="D246:D252"/>
    <mergeCell ref="A253:A259"/>
    <mergeCell ref="B253:B259"/>
    <mergeCell ref="D253:D259"/>
    <mergeCell ref="A260:A266"/>
    <mergeCell ref="B260:B266"/>
    <mergeCell ref="D260:D266"/>
    <mergeCell ref="A267:A273"/>
    <mergeCell ref="B267:B273"/>
    <mergeCell ref="D267:D273"/>
    <mergeCell ref="A274:A280"/>
    <mergeCell ref="B274:B280"/>
    <mergeCell ref="D274:D280"/>
    <mergeCell ref="A281:A287"/>
    <mergeCell ref="B281:B287"/>
    <mergeCell ref="D281:D287"/>
    <mergeCell ref="A288:A294"/>
    <mergeCell ref="B288:B294"/>
    <mergeCell ref="D288:D294"/>
    <mergeCell ref="A295:A301"/>
    <mergeCell ref="B295:B301"/>
    <mergeCell ref="D295:D301"/>
    <mergeCell ref="A302:A308"/>
    <mergeCell ref="B302:B308"/>
    <mergeCell ref="D302:D308"/>
    <mergeCell ref="A309:A315"/>
    <mergeCell ref="B309:B315"/>
    <mergeCell ref="D309:D315"/>
    <mergeCell ref="A316:A322"/>
    <mergeCell ref="B316:B322"/>
    <mergeCell ref="D316:D322"/>
    <mergeCell ref="A323:A329"/>
    <mergeCell ref="B323:B329"/>
    <mergeCell ref="D323:D329"/>
    <mergeCell ref="A330:A336"/>
    <mergeCell ref="B330:B336"/>
    <mergeCell ref="D330:D336"/>
    <mergeCell ref="A337:A343"/>
    <mergeCell ref="B337:B343"/>
    <mergeCell ref="D337:D343"/>
    <mergeCell ref="A344:A350"/>
    <mergeCell ref="B344:B350"/>
    <mergeCell ref="D344:D350"/>
    <mergeCell ref="A351:A357"/>
    <mergeCell ref="B351:B357"/>
    <mergeCell ref="D351:D357"/>
    <mergeCell ref="A358:A364"/>
    <mergeCell ref="B358:B364"/>
    <mergeCell ref="D358:D364"/>
    <mergeCell ref="A365:A371"/>
    <mergeCell ref="B365:B371"/>
    <mergeCell ref="D365:D371"/>
    <mergeCell ref="A372:A378"/>
    <mergeCell ref="B372:B378"/>
    <mergeCell ref="D372:D378"/>
    <mergeCell ref="A379:A385"/>
    <mergeCell ref="B379:B385"/>
    <mergeCell ref="D379:D385"/>
    <mergeCell ref="A386:A392"/>
    <mergeCell ref="B386:B392"/>
    <mergeCell ref="D386:D392"/>
    <mergeCell ref="A393:A399"/>
    <mergeCell ref="B393:B399"/>
    <mergeCell ref="D393:D399"/>
    <mergeCell ref="A400:A406"/>
    <mergeCell ref="B400:B406"/>
    <mergeCell ref="D400:D406"/>
    <mergeCell ref="A407:A413"/>
    <mergeCell ref="B407:B413"/>
    <mergeCell ref="D407:D413"/>
    <mergeCell ref="A414:A420"/>
    <mergeCell ref="B414:B420"/>
    <mergeCell ref="D414:D420"/>
    <mergeCell ref="A421:A427"/>
    <mergeCell ref="B421:B427"/>
    <mergeCell ref="D421:D427"/>
    <mergeCell ref="A428:A434"/>
    <mergeCell ref="B428:B434"/>
    <mergeCell ref="D428:D434"/>
    <mergeCell ref="A435:A441"/>
    <mergeCell ref="B435:B441"/>
    <mergeCell ref="D435:D441"/>
    <mergeCell ref="A442:A448"/>
    <mergeCell ref="B442:B448"/>
    <mergeCell ref="D442:D448"/>
    <mergeCell ref="A449:A455"/>
    <mergeCell ref="B449:B455"/>
    <mergeCell ref="D449:D455"/>
    <mergeCell ref="A456:A462"/>
    <mergeCell ref="B456:B462"/>
    <mergeCell ref="D456:D462"/>
    <mergeCell ref="A463:A469"/>
    <mergeCell ref="B463:B469"/>
    <mergeCell ref="D463:D469"/>
    <mergeCell ref="A470:A476"/>
    <mergeCell ref="B470:B476"/>
    <mergeCell ref="D470:D476"/>
    <mergeCell ref="A477:A483"/>
    <mergeCell ref="B477:B483"/>
    <mergeCell ref="D477:D483"/>
    <mergeCell ref="A484:A490"/>
    <mergeCell ref="B484:B490"/>
    <mergeCell ref="D484:D490"/>
    <mergeCell ref="A491:A497"/>
    <mergeCell ref="B491:B497"/>
    <mergeCell ref="D491:D497"/>
    <mergeCell ref="A498:A504"/>
    <mergeCell ref="B498:B504"/>
    <mergeCell ref="D498:D504"/>
    <mergeCell ref="A505:A511"/>
    <mergeCell ref="B505:B511"/>
    <mergeCell ref="D505:D511"/>
    <mergeCell ref="A512:A518"/>
    <mergeCell ref="B512:B518"/>
    <mergeCell ref="D512:D518"/>
    <mergeCell ref="A519:A525"/>
    <mergeCell ref="B519:B525"/>
    <mergeCell ref="D519:D525"/>
    <mergeCell ref="A526:A532"/>
    <mergeCell ref="B526:B532"/>
    <mergeCell ref="D526:D532"/>
    <mergeCell ref="A533:A539"/>
    <mergeCell ref="B533:B539"/>
    <mergeCell ref="D533:D539"/>
    <mergeCell ref="A540:A546"/>
    <mergeCell ref="B540:B546"/>
    <mergeCell ref="D540:D546"/>
    <mergeCell ref="A547:A553"/>
    <mergeCell ref="B547:B553"/>
    <mergeCell ref="D547:D553"/>
    <mergeCell ref="A554:A560"/>
    <mergeCell ref="B554:B560"/>
    <mergeCell ref="D554:D560"/>
    <mergeCell ref="A561:A567"/>
    <mergeCell ref="B561:B567"/>
    <mergeCell ref="D561:D567"/>
    <mergeCell ref="A568:A574"/>
    <mergeCell ref="B568:B574"/>
    <mergeCell ref="D568:D574"/>
    <mergeCell ref="A575:A581"/>
    <mergeCell ref="B575:B581"/>
    <mergeCell ref="D575:D581"/>
    <mergeCell ref="A582:A588"/>
    <mergeCell ref="B582:B588"/>
    <mergeCell ref="D582:D588"/>
    <mergeCell ref="A589:A595"/>
    <mergeCell ref="B589:B595"/>
    <mergeCell ref="D589:D595"/>
    <mergeCell ref="A596:A602"/>
    <mergeCell ref="B596:B602"/>
    <mergeCell ref="D596:D602"/>
    <mergeCell ref="A624:A630"/>
    <mergeCell ref="B624:B630"/>
    <mergeCell ref="D624:D630"/>
    <mergeCell ref="A631:A637"/>
    <mergeCell ref="B631:B637"/>
    <mergeCell ref="D631:D637"/>
    <mergeCell ref="A603:A609"/>
    <mergeCell ref="B603:B609"/>
    <mergeCell ref="D603:D609"/>
    <mergeCell ref="A610:A616"/>
    <mergeCell ref="B610:B616"/>
    <mergeCell ref="D610:D616"/>
    <mergeCell ref="A617:A623"/>
    <mergeCell ref="B617:B623"/>
    <mergeCell ref="D617:D623"/>
  </mergeCells>
  <pageMargins left="0.39374999999999999" right="0.39374999999999999" top="0.39374999999999999" bottom="0.39374999999999999" header="0.511811023622047" footer="0.511811023622047"/>
  <pageSetup paperSize="9" scale="67" orientation="portrait" horizontalDpi="300" verticalDpi="300" r:id="rId1"/>
  <rowBreaks count="6" manualBreakCount="6">
    <brk id="63" max="16383" man="1"/>
    <brk id="182" max="16383" man="1"/>
    <brk id="308" max="16383" man="1"/>
    <brk id="371" max="16383" man="1"/>
    <brk id="553" max="16383" man="1"/>
    <brk id="6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95" zoomScaleNormal="100" zoomScalePageLayoutView="95" workbookViewId="0">
      <selection activeCell="F23" sqref="F23"/>
    </sheetView>
  </sheetViews>
  <sheetFormatPr defaultColWidth="9.140625" defaultRowHeight="15" x14ac:dyDescent="0.25"/>
  <cols>
    <col min="1" max="1" width="22.85546875" style="81" customWidth="1"/>
    <col min="2" max="2" width="21.28515625" style="81" customWidth="1"/>
    <col min="3" max="3" width="25.42578125" style="81" customWidth="1"/>
    <col min="4" max="4" width="12" style="81" customWidth="1"/>
    <col min="5" max="5" width="11.28515625" style="81" customWidth="1"/>
    <col min="6" max="6" width="15.7109375" style="81" customWidth="1"/>
    <col min="7" max="7" width="13.28515625" style="81" customWidth="1"/>
    <col min="8" max="8" width="12.7109375" style="81" customWidth="1"/>
    <col min="9" max="9" width="16.7109375" style="81" customWidth="1"/>
    <col min="10" max="10" width="13.7109375" style="81" customWidth="1"/>
    <col min="11" max="11" width="12.28515625" style="81" customWidth="1"/>
    <col min="12" max="12" width="21.28515625" style="81" customWidth="1"/>
    <col min="13" max="16384" width="9.140625" style="81"/>
  </cols>
  <sheetData>
    <row r="1" spans="1:20" ht="27.75" customHeight="1" x14ac:dyDescent="0.25">
      <c r="A1" s="82"/>
      <c r="B1" s="82"/>
      <c r="C1" s="123"/>
      <c r="D1" s="123"/>
      <c r="E1" s="123"/>
      <c r="F1" s="123"/>
      <c r="G1" s="123"/>
      <c r="H1" s="123"/>
      <c r="I1" s="123"/>
      <c r="J1" s="123"/>
      <c r="K1" s="82"/>
      <c r="L1" s="83" t="s">
        <v>304</v>
      </c>
      <c r="M1" s="84"/>
      <c r="N1" s="84"/>
      <c r="O1" s="84"/>
      <c r="P1" s="84"/>
      <c r="Q1" s="84"/>
      <c r="R1" s="84"/>
      <c r="S1" s="84"/>
      <c r="T1" s="84"/>
    </row>
    <row r="2" spans="1:20" ht="32.25" customHeight="1" x14ac:dyDescent="0.25">
      <c r="A2" s="82"/>
      <c r="B2" s="124" t="s">
        <v>305</v>
      </c>
      <c r="C2" s="124"/>
      <c r="D2" s="124"/>
      <c r="E2" s="124"/>
      <c r="F2" s="124"/>
      <c r="G2" s="124"/>
      <c r="H2" s="124"/>
      <c r="I2" s="124"/>
      <c r="J2" s="124"/>
      <c r="K2" s="82"/>
      <c r="L2" s="82"/>
      <c r="M2" s="82"/>
      <c r="N2" s="82"/>
      <c r="O2" s="82"/>
      <c r="P2" s="82"/>
    </row>
    <row r="3" spans="1:20" x14ac:dyDescent="0.25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M3" s="82"/>
      <c r="N3" s="82"/>
      <c r="O3" s="82"/>
      <c r="P3" s="82"/>
    </row>
    <row r="4" spans="1:20" x14ac:dyDescent="0.25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20" ht="90" x14ac:dyDescent="0.25">
      <c r="A5" s="85" t="s">
        <v>306</v>
      </c>
      <c r="B5" s="86" t="s">
        <v>307</v>
      </c>
      <c r="C5" s="86" t="s">
        <v>308</v>
      </c>
      <c r="D5" s="86" t="s">
        <v>309</v>
      </c>
      <c r="E5" s="86" t="s">
        <v>310</v>
      </c>
      <c r="F5" s="86" t="s">
        <v>311</v>
      </c>
      <c r="G5" s="86" t="s">
        <v>312</v>
      </c>
      <c r="H5" s="86" t="s">
        <v>313</v>
      </c>
      <c r="I5" s="86" t="s">
        <v>314</v>
      </c>
      <c r="J5" s="86" t="s">
        <v>315</v>
      </c>
      <c r="K5" s="86" t="s">
        <v>316</v>
      </c>
      <c r="L5" s="87" t="s">
        <v>317</v>
      </c>
      <c r="M5" s="82"/>
      <c r="N5" s="82"/>
      <c r="O5" s="82"/>
      <c r="P5" s="82"/>
    </row>
    <row r="6" spans="1:20" x14ac:dyDescent="0.25">
      <c r="A6" s="88" t="s">
        <v>318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90"/>
      <c r="M6" s="82"/>
      <c r="N6" s="82"/>
      <c r="O6" s="82"/>
      <c r="P6" s="82"/>
    </row>
    <row r="7" spans="1:20" x14ac:dyDescent="0.25">
      <c r="A7" s="91" t="s">
        <v>319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3"/>
      <c r="M7" s="82"/>
      <c r="N7" s="82"/>
      <c r="O7" s="82"/>
      <c r="P7" s="82"/>
    </row>
    <row r="8" spans="1:20" x14ac:dyDescent="0.25">
      <c r="A8" s="91" t="s">
        <v>320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3"/>
      <c r="M8" s="82"/>
      <c r="N8" s="82"/>
      <c r="O8" s="82"/>
      <c r="P8" s="82"/>
    </row>
    <row r="9" spans="1:20" x14ac:dyDescent="0.25">
      <c r="A9" s="91" t="s">
        <v>321</v>
      </c>
      <c r="B9" s="92"/>
      <c r="C9" s="92"/>
      <c r="D9" s="92"/>
      <c r="E9" s="92"/>
      <c r="F9" s="92"/>
      <c r="G9" s="92"/>
      <c r="H9" s="92"/>
      <c r="I9" s="92"/>
      <c r="J9" s="92"/>
      <c r="K9" s="92"/>
      <c r="L9" s="93"/>
      <c r="M9" s="82"/>
      <c r="N9" s="82"/>
      <c r="O9" s="82"/>
      <c r="P9" s="82"/>
    </row>
    <row r="10" spans="1:20" x14ac:dyDescent="0.25">
      <c r="A10" s="91" t="s">
        <v>322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3"/>
      <c r="M10" s="82"/>
      <c r="N10" s="82"/>
      <c r="O10" s="82"/>
      <c r="P10" s="82"/>
    </row>
    <row r="11" spans="1:20" x14ac:dyDescent="0.25">
      <c r="A11" s="91" t="s">
        <v>323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3"/>
      <c r="M11" s="82"/>
      <c r="N11" s="82"/>
      <c r="O11" s="82"/>
      <c r="P11" s="82"/>
    </row>
    <row r="12" spans="1:20" x14ac:dyDescent="0.25">
      <c r="A12" s="94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6"/>
      <c r="M12" s="82"/>
      <c r="N12" s="82"/>
      <c r="O12" s="82"/>
      <c r="P12" s="82"/>
    </row>
    <row r="13" spans="1:20" x14ac:dyDescent="0.25">
      <c r="A13" s="97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9"/>
      <c r="M13" s="82"/>
      <c r="N13" s="82"/>
      <c r="O13" s="82"/>
      <c r="P13" s="82"/>
    </row>
    <row r="14" spans="1:20" x14ac:dyDescent="0.25">
      <c r="A14" s="82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20" x14ac:dyDescent="0.25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</row>
    <row r="16" spans="1:20" x14ac:dyDescent="0.25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</row>
    <row r="17" spans="1:16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</row>
    <row r="18" spans="1:16" x14ac:dyDescent="0.25">
      <c r="A18" s="82"/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</row>
  </sheetData>
  <mergeCells count="2">
    <mergeCell ref="C1:J1"/>
    <mergeCell ref="B2:J2"/>
  </mergeCells>
  <pageMargins left="0.25" right="0.25" top="0.75" bottom="0.75" header="0.511811023622047" footer="0.511811023622047"/>
  <pageSetup paperSize="9" scale="7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9</vt:lpstr>
      <vt:lpstr>таблица 10</vt:lpstr>
      <vt:lpstr>таблица 11</vt:lpstr>
      <vt:lpstr>15 внебюджет</vt:lpstr>
      <vt:lpstr>'таблица 11'!Заголовки_для_печати</vt:lpstr>
      <vt:lpstr>'таблица 10'!Область_печати</vt:lpstr>
      <vt:lpstr>'таблица 11'!Область_печати</vt:lpstr>
      <vt:lpstr>'таблица 9'!Область_печати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КонсультантПлюс</dc:creator>
  <dc:description/>
  <cp:lastModifiedBy>Гемаксон Алексей Юрьевич</cp:lastModifiedBy>
  <cp:revision>8</cp:revision>
  <cp:lastPrinted>2023-03-28T08:22:46Z</cp:lastPrinted>
  <dcterms:created xsi:type="dcterms:W3CDTF">2011-03-10T10:26:24Z</dcterms:created>
  <dcterms:modified xsi:type="dcterms:W3CDTF">2024-04-08T21:59:37Z</dcterms:modified>
  <dc:language>ru-RU</dc:language>
</cp:coreProperties>
</file>